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0" yWindow="0" windowWidth="28800" windowHeight="12435" tabRatio="631"/>
  </bookViews>
  <sheets>
    <sheet name="2016" sheetId="152" r:id="rId1"/>
  </sheets>
  <definedNames>
    <definedName name="_xlnm.Print_Titles" localSheetId="0">'2016'!$15:$19</definedName>
  </definedNames>
  <calcPr calcId="152511"/>
</workbook>
</file>

<file path=xl/calcChain.xml><?xml version="1.0" encoding="utf-8"?>
<calcChain xmlns="http://schemas.openxmlformats.org/spreadsheetml/2006/main">
  <c r="AE26" i="152" l="1"/>
  <c r="AE27" i="152" l="1"/>
  <c r="AG92" i="152" l="1"/>
  <c r="AF92" i="152"/>
  <c r="D84" i="152" l="1"/>
  <c r="D67" i="152"/>
  <c r="AG51" i="152" l="1"/>
  <c r="AE51" i="152"/>
  <c r="AC51" i="152"/>
  <c r="AG26" i="152" l="1"/>
  <c r="AE92" i="152"/>
  <c r="AD92" i="152"/>
  <c r="AC92" i="152"/>
  <c r="AB92" i="152"/>
  <c r="AA92" i="152"/>
  <c r="Z92" i="152"/>
  <c r="Y92" i="152"/>
  <c r="X92" i="152"/>
  <c r="W92" i="152"/>
  <c r="V92" i="152"/>
  <c r="U92" i="152"/>
  <c r="T92" i="152"/>
  <c r="S92" i="152"/>
  <c r="R92" i="152"/>
  <c r="M92" i="152"/>
  <c r="L92" i="152"/>
  <c r="I92" i="152"/>
  <c r="H92" i="152"/>
  <c r="G92" i="152"/>
  <c r="F92" i="152"/>
  <c r="E92" i="152"/>
  <c r="D92" i="152"/>
  <c r="AG84" i="152"/>
  <c r="AG82" i="152" s="1"/>
  <c r="AG23" i="152" s="1"/>
  <c r="AF84" i="152"/>
  <c r="AE84" i="152"/>
  <c r="AE82" i="152" s="1"/>
  <c r="AE23" i="152" s="1"/>
  <c r="AD84" i="152"/>
  <c r="AD82" i="152" s="1"/>
  <c r="AD23" i="152" s="1"/>
  <c r="AC84" i="152"/>
  <c r="AC82" i="152" s="1"/>
  <c r="AC23" i="152" s="1"/>
  <c r="AB84" i="152"/>
  <c r="AB82" i="152" s="1"/>
  <c r="AB23" i="152" s="1"/>
  <c r="AA84" i="152"/>
  <c r="AA82" i="152" s="1"/>
  <c r="AA23" i="152" s="1"/>
  <c r="Z84" i="152"/>
  <c r="Z82" i="152" s="1"/>
  <c r="Z23" i="152" s="1"/>
  <c r="Y84" i="152"/>
  <c r="Y82" i="152" s="1"/>
  <c r="Y23" i="152" s="1"/>
  <c r="X84" i="152"/>
  <c r="X82" i="152" s="1"/>
  <c r="X23" i="152" s="1"/>
  <c r="W84" i="152"/>
  <c r="W82" i="152" s="1"/>
  <c r="W23" i="152" s="1"/>
  <c r="V84" i="152"/>
  <c r="V82" i="152" s="1"/>
  <c r="V23" i="152" s="1"/>
  <c r="U84" i="152"/>
  <c r="U82" i="152" s="1"/>
  <c r="U23" i="152" s="1"/>
  <c r="T84" i="152"/>
  <c r="S84" i="152"/>
  <c r="S82" i="152" s="1"/>
  <c r="S23" i="152" s="1"/>
  <c r="R84" i="152"/>
  <c r="R82" i="152" s="1"/>
  <c r="R23" i="152" s="1"/>
  <c r="M84" i="152"/>
  <c r="M82" i="152" s="1"/>
  <c r="M23" i="152" s="1"/>
  <c r="L84" i="152"/>
  <c r="L82" i="152" s="1"/>
  <c r="L23" i="152" s="1"/>
  <c r="I84" i="152"/>
  <c r="I82" i="152" s="1"/>
  <c r="I23" i="152" s="1"/>
  <c r="H84" i="152"/>
  <c r="H82" i="152" s="1"/>
  <c r="H23" i="152" s="1"/>
  <c r="G84" i="152"/>
  <c r="G82" i="152" s="1"/>
  <c r="G23" i="152" s="1"/>
  <c r="F84" i="152"/>
  <c r="F82" i="152" s="1"/>
  <c r="F23" i="152" s="1"/>
  <c r="E84" i="152"/>
  <c r="E82" i="152" s="1"/>
  <c r="E23" i="152" s="1"/>
  <c r="AF82" i="152"/>
  <c r="AF23" i="152" s="1"/>
  <c r="T82" i="152"/>
  <c r="T23" i="152" s="1"/>
  <c r="D82" i="152"/>
  <c r="D23" i="152" s="1"/>
  <c r="AG78" i="152"/>
  <c r="AF78" i="152"/>
  <c r="AE78" i="152"/>
  <c r="AD78" i="152"/>
  <c r="AC78" i="152"/>
  <c r="AB78" i="152"/>
  <c r="AA78" i="152"/>
  <c r="Z78" i="152"/>
  <c r="Y78" i="152"/>
  <c r="X78" i="152"/>
  <c r="W78" i="152"/>
  <c r="V78" i="152"/>
  <c r="U78" i="152"/>
  <c r="T78" i="152"/>
  <c r="S78" i="152"/>
  <c r="R78" i="152"/>
  <c r="M78" i="152"/>
  <c r="L78" i="152"/>
  <c r="I78" i="152"/>
  <c r="H78" i="152"/>
  <c r="G78" i="152"/>
  <c r="F78" i="152"/>
  <c r="E78" i="152"/>
  <c r="D78" i="152"/>
  <c r="AG75" i="152"/>
  <c r="AF75" i="152"/>
  <c r="AE75" i="152"/>
  <c r="AE74" i="152" s="1"/>
  <c r="AD75" i="152"/>
  <c r="AD74" i="152" s="1"/>
  <c r="AC75" i="152"/>
  <c r="AC74" i="152" s="1"/>
  <c r="AB75" i="152"/>
  <c r="AB74" i="152" s="1"/>
  <c r="AA75" i="152"/>
  <c r="AA74" i="152" s="1"/>
  <c r="Z75" i="152"/>
  <c r="Z74" i="152" s="1"/>
  <c r="Y75" i="152"/>
  <c r="Y74" i="152" s="1"/>
  <c r="X75" i="152"/>
  <c r="X74" i="152" s="1"/>
  <c r="W75" i="152"/>
  <c r="W74" i="152" s="1"/>
  <c r="V75" i="152"/>
  <c r="V74" i="152" s="1"/>
  <c r="U75" i="152"/>
  <c r="U74" i="152" s="1"/>
  <c r="T75" i="152"/>
  <c r="T74" i="152" s="1"/>
  <c r="S75" i="152"/>
  <c r="S74" i="152" s="1"/>
  <c r="R75" i="152"/>
  <c r="R74" i="152" s="1"/>
  <c r="M75" i="152"/>
  <c r="M74" i="152" s="1"/>
  <c r="L75" i="152"/>
  <c r="L74" i="152" s="1"/>
  <c r="I75" i="152"/>
  <c r="I74" i="152" s="1"/>
  <c r="H75" i="152"/>
  <c r="H74" i="152" s="1"/>
  <c r="G75" i="152"/>
  <c r="G74" i="152" s="1"/>
  <c r="F75" i="152"/>
  <c r="F74" i="152" s="1"/>
  <c r="E75" i="152"/>
  <c r="E74" i="152" s="1"/>
  <c r="D75" i="152"/>
  <c r="D74" i="152" s="1"/>
  <c r="AG74" i="152"/>
  <c r="AF74" i="152"/>
  <c r="AG67" i="152"/>
  <c r="AG66" i="152" s="1"/>
  <c r="AF67" i="152"/>
  <c r="AF66" i="152" s="1"/>
  <c r="AE67" i="152"/>
  <c r="AE66" i="152" s="1"/>
  <c r="AD67" i="152"/>
  <c r="AC67" i="152"/>
  <c r="AC66" i="152" s="1"/>
  <c r="AB67" i="152"/>
  <c r="AA67" i="152"/>
  <c r="AA66" i="152" s="1"/>
  <c r="Z67" i="152"/>
  <c r="Z66" i="152" s="1"/>
  <c r="Y67" i="152"/>
  <c r="Y66" i="152" s="1"/>
  <c r="X67" i="152"/>
  <c r="X66" i="152" s="1"/>
  <c r="W67" i="152"/>
  <c r="W66" i="152" s="1"/>
  <c r="V67" i="152"/>
  <c r="U67" i="152"/>
  <c r="U66" i="152" s="1"/>
  <c r="T67" i="152"/>
  <c r="T66" i="152" s="1"/>
  <c r="S67" i="152"/>
  <c r="S66" i="152" s="1"/>
  <c r="R67" i="152"/>
  <c r="R66" i="152" s="1"/>
  <c r="M67" i="152"/>
  <c r="M66" i="152" s="1"/>
  <c r="L67" i="152"/>
  <c r="L66" i="152" s="1"/>
  <c r="I67" i="152"/>
  <c r="I66" i="152" s="1"/>
  <c r="H67" i="152"/>
  <c r="H66" i="152" s="1"/>
  <c r="G67" i="152"/>
  <c r="G66" i="152" s="1"/>
  <c r="F67" i="152"/>
  <c r="E67" i="152"/>
  <c r="E66" i="152" s="1"/>
  <c r="AD66" i="152"/>
  <c r="AB66" i="152"/>
  <c r="V66" i="152"/>
  <c r="F66" i="152"/>
  <c r="D66" i="152"/>
  <c r="AF51" i="152"/>
  <c r="AF49" i="152" s="1"/>
  <c r="AE49" i="152"/>
  <c r="AD51" i="152"/>
  <c r="AB51" i="152"/>
  <c r="AB49" i="152" s="1"/>
  <c r="AA51" i="152"/>
  <c r="AA49" i="152" s="1"/>
  <c r="Z51" i="152"/>
  <c r="Z49" i="152" s="1"/>
  <c r="Y51" i="152"/>
  <c r="Y49" i="152" s="1"/>
  <c r="X51" i="152"/>
  <c r="X49" i="152" s="1"/>
  <c r="W51" i="152"/>
  <c r="W49" i="152" s="1"/>
  <c r="V51" i="152"/>
  <c r="V49" i="152" s="1"/>
  <c r="U51" i="152"/>
  <c r="U49" i="152" s="1"/>
  <c r="T51" i="152"/>
  <c r="T49" i="152" s="1"/>
  <c r="S51" i="152"/>
  <c r="S49" i="152" s="1"/>
  <c r="R51" i="152"/>
  <c r="R49" i="152" s="1"/>
  <c r="M51" i="152"/>
  <c r="M49" i="152" s="1"/>
  <c r="L51" i="152"/>
  <c r="L49" i="152" s="1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G49" i="152"/>
  <c r="AD49" i="152"/>
  <c r="AC49" i="152"/>
  <c r="AG28" i="152"/>
  <c r="AF28" i="152"/>
  <c r="AF21" i="152" s="1"/>
  <c r="AE28" i="152"/>
  <c r="AE21" i="152" s="1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M28" i="152"/>
  <c r="M21" i="152" s="1"/>
  <c r="L28" i="152"/>
  <c r="L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M25" i="152"/>
  <c r="L25" i="152"/>
  <c r="I25" i="152"/>
  <c r="H25" i="152"/>
  <c r="G25" i="152"/>
  <c r="F25" i="152"/>
  <c r="E25" i="152"/>
  <c r="D25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M24" i="152"/>
  <c r="L24" i="152"/>
  <c r="I24" i="152"/>
  <c r="H24" i="152"/>
  <c r="G24" i="152"/>
  <c r="F24" i="152"/>
  <c r="E24" i="152"/>
  <c r="D24" i="152"/>
  <c r="AG21" i="152" l="1"/>
  <c r="AF26" i="152"/>
  <c r="AD26" i="152"/>
  <c r="AC26" i="152"/>
  <c r="AB26" i="152"/>
  <c r="AA26" i="152"/>
  <c r="Z26" i="152"/>
  <c r="Y26" i="152"/>
  <c r="X26" i="152"/>
  <c r="X27" i="152"/>
  <c r="W26" i="152"/>
  <c r="V26" i="152"/>
  <c r="U26" i="152"/>
  <c r="T26" i="152"/>
  <c r="S26" i="152"/>
  <c r="R26" i="152"/>
  <c r="M26" i="152"/>
  <c r="L26" i="152"/>
  <c r="I26" i="152"/>
  <c r="H26" i="152"/>
  <c r="G26" i="152"/>
  <c r="F26" i="152"/>
  <c r="E26" i="152"/>
  <c r="D26" i="152"/>
  <c r="H48" i="152"/>
  <c r="H22" i="152" s="1"/>
  <c r="E48" i="152"/>
  <c r="E22" i="152" s="1"/>
  <c r="E20" i="152" s="1"/>
  <c r="I48" i="152"/>
  <c r="I22" i="152" s="1"/>
  <c r="S48" i="152"/>
  <c r="S22" i="152" s="1"/>
  <c r="W48" i="152"/>
  <c r="W22" i="152" s="1"/>
  <c r="AF48" i="152"/>
  <c r="AF22" i="152" s="1"/>
  <c r="D48" i="152"/>
  <c r="D22" i="152" s="1"/>
  <c r="V48" i="152"/>
  <c r="V22" i="152" s="1"/>
  <c r="AA48" i="152"/>
  <c r="AA22" i="152" s="1"/>
  <c r="F48" i="152"/>
  <c r="F22" i="152" s="1"/>
  <c r="L48" i="152"/>
  <c r="L22" i="152" s="1"/>
  <c r="T48" i="152"/>
  <c r="T22" i="152" s="1"/>
  <c r="X48" i="152"/>
  <c r="X22" i="152" s="1"/>
  <c r="AB48" i="152"/>
  <c r="AB22" i="152" s="1"/>
  <c r="AC48" i="152"/>
  <c r="AC22" i="152" s="1"/>
  <c r="R48" i="152"/>
  <c r="R22" i="152" s="1"/>
  <c r="Z48" i="152"/>
  <c r="Z22" i="152" s="1"/>
  <c r="AD48" i="152"/>
  <c r="AD22" i="152" s="1"/>
  <c r="Y48" i="152"/>
  <c r="Y22" i="152" s="1"/>
  <c r="AG48" i="152"/>
  <c r="AG22" i="152" s="1"/>
  <c r="AG20" i="152" s="1"/>
  <c r="G48" i="152"/>
  <c r="G22" i="152" s="1"/>
  <c r="M48" i="152"/>
  <c r="M22" i="152" s="1"/>
  <c r="M20" i="152" s="1"/>
  <c r="U48" i="152"/>
  <c r="U22" i="152" s="1"/>
  <c r="AE48" i="152"/>
  <c r="AE22" i="152" s="1"/>
  <c r="AA20" i="152" l="1"/>
  <c r="AF27" i="152"/>
  <c r="L20" i="152"/>
  <c r="D27" i="152"/>
  <c r="Z27" i="152"/>
  <c r="H27" i="152"/>
  <c r="AD27" i="152"/>
  <c r="F27" i="152"/>
  <c r="AB27" i="152"/>
  <c r="L27" i="152"/>
  <c r="G20" i="152"/>
  <c r="W20" i="152"/>
  <c r="H20" i="152"/>
  <c r="AD20" i="152"/>
  <c r="T27" i="152"/>
  <c r="E27" i="152"/>
  <c r="G27" i="152"/>
  <c r="I27" i="152"/>
  <c r="M27" i="152"/>
  <c r="S27" i="152"/>
  <c r="U27" i="152"/>
  <c r="W27" i="152"/>
  <c r="Y27" i="152"/>
  <c r="AA27" i="152"/>
  <c r="AC27" i="152"/>
  <c r="AG27" i="152"/>
  <c r="R27" i="152"/>
  <c r="V27" i="152"/>
  <c r="AF20" i="152"/>
  <c r="R20" i="152"/>
  <c r="T20" i="152"/>
  <c r="V20" i="152"/>
  <c r="D20" i="152"/>
  <c r="I20" i="152"/>
  <c r="AE20" i="152"/>
  <c r="AC20" i="152"/>
  <c r="AB20" i="152"/>
  <c r="Z20" i="152"/>
  <c r="Y20" i="152"/>
  <c r="X20" i="152"/>
  <c r="U20" i="152"/>
  <c r="S20" i="152"/>
  <c r="F20" i="152"/>
</calcChain>
</file>

<file path=xl/sharedStrings.xml><?xml version="1.0" encoding="utf-8"?>
<sst xmlns="http://schemas.openxmlformats.org/spreadsheetml/2006/main" count="358" uniqueCount="285">
  <si>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</si>
  <si>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</si>
  <si>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</si>
  <si>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</si>
  <si>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</si>
  <si>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</si>
  <si>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</si>
  <si>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</si>
  <si>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</si>
  <si>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</si>
  <si>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</si>
  <si>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</si>
  <si>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</si>
  <si>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</si>
  <si>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</si>
  <si>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</si>
  <si>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</si>
  <si>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</si>
  <si>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</si>
  <si>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</si>
  <si>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</si>
  <si>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</si>
  <si>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</si>
  <si>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</si>
  <si>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</si>
  <si>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</si>
  <si>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</si>
  <si>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</si>
  <si>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</si>
  <si>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</si>
  <si>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</si>
  <si>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</si>
  <si>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</si>
  <si>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</si>
  <si>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</si>
  <si>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</si>
  <si>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</si>
  <si>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</si>
  <si>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</si>
  <si>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</si>
  <si>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</si>
  <si>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</si>
  <si>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</si>
  <si>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</si>
  <si>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</si>
  <si>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</si>
  <si>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</si>
  <si>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</si>
  <si>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</si>
  <si>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</si>
  <si>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</si>
  <si>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</si>
  <si>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</si>
  <si>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</si>
  <si>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</si>
  <si>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</si>
  <si>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</si>
  <si>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</si>
  <si>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</si>
  <si>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</si>
  <si>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</si>
  <si>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</si>
  <si>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</si>
  <si>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</si>
  <si>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</si>
  <si>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</si>
  <si>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</si>
  <si>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</si>
  <si>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</si>
  <si>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</si>
  <si>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</si>
  <si>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</si>
  <si>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</si>
  <si>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</si>
  <si>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</si>
  <si>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</si>
  <si>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</si>
  <si>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</si>
  <si>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</si>
  <si>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</si>
  <si>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</si>
  <si>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</si>
  <si>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</si>
  <si>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</si>
  <si>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</si>
  <si>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</si>
  <si>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</si>
  <si>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</si>
  <si>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</si>
  <si>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</si>
  <si>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</si>
  <si>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</si>
  <si>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</si>
  <si>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</si>
  <si>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</si>
  <si>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</si>
  <si>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</si>
  <si>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</si>
  <si>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</si>
  <si>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</si>
  <si>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</si>
  <si>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</si>
  <si>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</si>
  <si>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</si>
  <si>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</si>
  <si>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</si>
  <si>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</si>
  <si>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</si>
  <si>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</si>
  <si>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</si>
  <si>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</si>
  <si>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</si>
  <si>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</si>
  <si>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</si>
  <si>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</si>
  <si>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</si>
  <si>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</si>
  <si>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</si>
  <si>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</si>
  <si>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</si>
  <si>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</si>
  <si>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</si>
  <si>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</si>
  <si>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</si>
  <si>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</si>
  <si>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</si>
  <si>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</si>
  <si>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</si>
  <si>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</si>
  <si>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</si>
  <si>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</si>
  <si>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</si>
  <si>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</si>
  <si>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</si>
  <si>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реквизиты решения органа исполнительной власти, утвердившего инвестиционную программу</t>
  </si>
  <si>
    <t>факт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</si>
  <si>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</si>
  <si>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</si>
  <si>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</si>
  <si>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</si>
  <si>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</si>
  <si>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</si>
  <si>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</si>
  <si>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</si>
  <si>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</si>
  <si>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</si>
  <si>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</si>
  <si>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</si>
  <si>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</si>
  <si>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</si>
  <si>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</si>
  <si>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</si>
  <si>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</si>
  <si>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</si>
  <si>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</si>
  <si>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</si>
  <si>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</si>
  <si>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</si>
  <si>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</si>
  <si>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</si>
  <si>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</si>
  <si>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</si>
  <si>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</si>
  <si>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</si>
  <si>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</si>
  <si>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</si>
  <si>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</si>
  <si>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</si>
  <si>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</si>
  <si>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</si>
  <si>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</si>
  <si>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</si>
  <si>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</si>
  <si>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</si>
  <si>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</si>
  <si>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</si>
  <si>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</si>
  <si>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</si>
  <si>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</si>
  <si>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</si>
  <si>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</si>
  <si>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</si>
  <si>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</si>
  <si>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</si>
  <si>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</si>
  <si>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</si>
  <si>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</si>
  <si>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</si>
  <si>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</si>
  <si>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</si>
  <si>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</si>
  <si>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</si>
  <si>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</si>
  <si>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</si>
  <si>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</si>
  <si>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</si>
  <si>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</si>
  <si>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</si>
  <si>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</si>
  <si>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</si>
  <si>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</si>
  <si>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</si>
  <si>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</si>
  <si>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</si>
  <si>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</si>
  <si>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</si>
  <si>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</si>
  <si>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</si>
  <si>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</si>
  <si>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</si>
  <si>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</si>
  <si>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</si>
  <si>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</si>
  <si>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</si>
  <si>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</si>
  <si>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</si>
  <si>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</si>
  <si>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</si>
  <si>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</si>
  <si>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</si>
  <si>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</si>
  <si>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</si>
  <si>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</si>
  <si>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</si>
  <si>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G_6016_ВЭ</t>
  </si>
  <si>
    <t>G_6017_ВЭ</t>
  </si>
  <si>
    <t>G_6018_ВЭ</t>
  </si>
  <si>
    <t>E_3005_ВЭ</t>
  </si>
  <si>
    <t>1.2.1.2.14.</t>
  </si>
  <si>
    <t>E_2021_ВЭ</t>
  </si>
  <si>
    <t xml:space="preserve">Замена ДЗЛ ВЛ-110кВ Мамаканская ГЭС-Мамакан </t>
  </si>
  <si>
    <t>1.2.2.1.3</t>
  </si>
  <si>
    <t>1.2.2.1.4</t>
  </si>
  <si>
    <t>E_2022_ВЭ</t>
  </si>
  <si>
    <t>E_2014_ВЭ</t>
  </si>
  <si>
    <t>G_6014_ВЭ</t>
  </si>
  <si>
    <t>G_2024_ВЭ</t>
  </si>
  <si>
    <t>-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</si>
  <si>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</si>
  <si>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</si>
  <si>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</si>
  <si>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</si>
  <si>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</si>
  <si>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</si>
  <si>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1.6.15</t>
  </si>
  <si>
    <t>1.6.16</t>
  </si>
  <si>
    <t>1.6.17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</si>
  <si>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</si>
  <si>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</si>
  <si>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</si>
  <si>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</si>
  <si>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G_6010_ВЭ</t>
  </si>
  <si>
    <t>нд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</si>
  <si>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</si>
  <si>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</si>
  <si>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</si>
  <si>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</si>
  <si>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</si>
  <si>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</si>
  <si>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</si>
  <si>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</si>
  <si>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кондиционеров</t>
  </si>
  <si>
    <t>Покупка электроотопительных котлов Warmos-48, ЭПО-96 с блоком управления</t>
  </si>
  <si>
    <t>Покупка манекенов-тренажеров для обучения персонала навыкам оказания первой доврачебной помощи (2 шт.)</t>
  </si>
  <si>
    <t xml:space="preserve">Покупка квадрокоптера </t>
  </si>
  <si>
    <t>Покупка водонагревательного котла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</si>
  <si>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</si>
  <si>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1.6.2.</t>
  </si>
  <si>
    <t>1.6.3</t>
  </si>
  <si>
    <t>1.6.4</t>
  </si>
  <si>
    <t>1.6.5</t>
  </si>
  <si>
    <t>1.6.6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</si>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</sst>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6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168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Border="1" applyAlignment="1">
      <alignment vertical="center" wrapText="1"/>
    </xf>
    <xf numFmtId="0" fontId="31" fillId="0" borderId="10" xfId="54" applyFont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4" fontId="31" fillId="0" borderId="10" xfId="54" applyNumberFormat="1" applyFont="1" applyFill="1" applyBorder="1" applyAlignment="1">
      <alignment horizontal="right" wrapText="1"/>
    </xf>
    <xf numFmtId="4" fontId="31" fillId="24" borderId="10" xfId="54" applyNumberFormat="1" applyFont="1" applyFill="1" applyBorder="1" applyAlignment="1">
      <alignment horizontal="right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9"/>
  <sheetViews>
    <sheetView tabSelected="1" topLeftCell="A17" zoomScale="83" zoomScaleNormal="83" zoomScaleSheetLayoutView="80" workbookViewId="0">
      <pane ySplit="2" topLeftCell="A19" activePane="bottomLeft" state="frozen"/>
      <selection activeCell="A17" sqref="A17"/>
      <selection pane="bottomLeft" activeCell="I24" sqref="I24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53"/>
      <c r="J2" s="53"/>
      <c r="K2" s="53"/>
      <c r="L2" s="53"/>
      <c r="M2" s="53"/>
      <c r="N2" s="53"/>
      <c r="O2" s="53"/>
      <c r="P2" s="53"/>
      <c r="Q2" s="53"/>
      <c r="R2" s="53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176</v>
      </c>
    </row>
    <row r="4" spans="1:46" ht="18.75" x14ac:dyDescent="0.2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46" ht="18.75" x14ac:dyDescent="0.3">
      <c r="A5" s="55" t="s">
        <v>192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</row>
    <row r="6" spans="1:46" ht="15.75" customHeight="1" x14ac:dyDescent="0.2"/>
    <row r="7" spans="1:46" ht="21.75" customHeight="1" x14ac:dyDescent="0.2">
      <c r="A7" s="47" t="s">
        <v>175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46" ht="15.75" customHeight="1" x14ac:dyDescent="0.2">
      <c r="A8" s="52" t="s">
        <v>60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</row>
    <row r="10" spans="1:46" ht="16.5" customHeight="1" x14ac:dyDescent="0.2">
      <c r="A10" s="47" t="s">
        <v>193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36"/>
      <c r="K11" s="36"/>
      <c r="L11" s="11"/>
      <c r="M11" s="11"/>
      <c r="N11" s="36"/>
      <c r="O11" s="36"/>
      <c r="P11" s="36"/>
      <c r="Q11" s="36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48" t="s">
        <v>191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49" t="s">
        <v>134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6" t="s">
        <v>33</v>
      </c>
      <c r="B15" s="46" t="s">
        <v>2</v>
      </c>
      <c r="C15" s="46" t="s">
        <v>1</v>
      </c>
      <c r="D15" s="46" t="s">
        <v>32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46" ht="80.25" customHeight="1" x14ac:dyDescent="0.2">
      <c r="A16" s="46"/>
      <c r="B16" s="46"/>
      <c r="C16" s="46"/>
      <c r="D16" s="46" t="s">
        <v>8</v>
      </c>
      <c r="E16" s="46"/>
      <c r="F16" s="46"/>
      <c r="G16" s="46"/>
      <c r="H16" s="50" t="s">
        <v>9</v>
      </c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46" t="s">
        <v>6</v>
      </c>
      <c r="U16" s="46"/>
      <c r="V16" s="46" t="s">
        <v>7</v>
      </c>
      <c r="W16" s="46"/>
      <c r="X16" s="46" t="s">
        <v>3</v>
      </c>
      <c r="Y16" s="46"/>
      <c r="Z16" s="46"/>
      <c r="AA16" s="46"/>
      <c r="AB16" s="46" t="s">
        <v>4</v>
      </c>
      <c r="AC16" s="46"/>
      <c r="AD16" s="46"/>
      <c r="AE16" s="46"/>
      <c r="AF16" s="46" t="s">
        <v>5</v>
      </c>
      <c r="AG16" s="46"/>
    </row>
    <row r="17" spans="1:35" s="14" customFormat="1" ht="186.75" customHeight="1" x14ac:dyDescent="0.2">
      <c r="A17" s="46"/>
      <c r="B17" s="46"/>
      <c r="C17" s="46"/>
      <c r="D17" s="42" t="s">
        <v>120</v>
      </c>
      <c r="E17" s="42"/>
      <c r="F17" s="44" t="s">
        <v>121</v>
      </c>
      <c r="G17" s="45"/>
      <c r="H17" s="42" t="s">
        <v>122</v>
      </c>
      <c r="I17" s="42"/>
      <c r="J17" s="42" t="s">
        <v>272</v>
      </c>
      <c r="K17" s="42"/>
      <c r="L17" s="42" t="s">
        <v>273</v>
      </c>
      <c r="M17" s="42"/>
      <c r="N17" s="42" t="s">
        <v>274</v>
      </c>
      <c r="O17" s="42"/>
      <c r="P17" s="42" t="s">
        <v>275</v>
      </c>
      <c r="Q17" s="42"/>
      <c r="R17" s="42" t="s">
        <v>276</v>
      </c>
      <c r="S17" s="42"/>
      <c r="T17" s="42" t="s">
        <v>124</v>
      </c>
      <c r="U17" s="42"/>
      <c r="V17" s="42" t="s">
        <v>125</v>
      </c>
      <c r="W17" s="42"/>
      <c r="X17" s="43" t="s">
        <v>126</v>
      </c>
      <c r="Y17" s="43"/>
      <c r="Z17" s="43" t="s">
        <v>127</v>
      </c>
      <c r="AA17" s="43"/>
      <c r="AB17" s="41" t="s">
        <v>128</v>
      </c>
      <c r="AC17" s="41"/>
      <c r="AD17" s="41" t="s">
        <v>129</v>
      </c>
      <c r="AE17" s="41"/>
      <c r="AF17" s="41" t="s">
        <v>130</v>
      </c>
      <c r="AG17" s="41"/>
    </row>
    <row r="18" spans="1:35" ht="87" customHeight="1" x14ac:dyDescent="0.2">
      <c r="A18" s="46"/>
      <c r="B18" s="46"/>
      <c r="C18" s="46"/>
      <c r="D18" s="15" t="s">
        <v>131</v>
      </c>
      <c r="E18" s="15" t="s">
        <v>135</v>
      </c>
      <c r="F18" s="15" t="s">
        <v>131</v>
      </c>
      <c r="G18" s="15" t="s">
        <v>135</v>
      </c>
      <c r="H18" s="15" t="s">
        <v>131</v>
      </c>
      <c r="I18" s="15" t="s">
        <v>135</v>
      </c>
      <c r="J18" s="15" t="s">
        <v>131</v>
      </c>
      <c r="K18" s="15" t="s">
        <v>135</v>
      </c>
      <c r="L18" s="15" t="s">
        <v>131</v>
      </c>
      <c r="M18" s="15" t="s">
        <v>135</v>
      </c>
      <c r="N18" s="15" t="s">
        <v>131</v>
      </c>
      <c r="O18" s="15" t="s">
        <v>135</v>
      </c>
      <c r="P18" s="15" t="s">
        <v>131</v>
      </c>
      <c r="Q18" s="15" t="s">
        <v>135</v>
      </c>
      <c r="R18" s="15" t="s">
        <v>131</v>
      </c>
      <c r="S18" s="15" t="s">
        <v>135</v>
      </c>
      <c r="T18" s="15" t="s">
        <v>131</v>
      </c>
      <c r="U18" s="15" t="s">
        <v>135</v>
      </c>
      <c r="V18" s="15" t="s">
        <v>131</v>
      </c>
      <c r="W18" s="15" t="s">
        <v>135</v>
      </c>
      <c r="X18" s="15" t="s">
        <v>131</v>
      </c>
      <c r="Y18" s="15" t="s">
        <v>135</v>
      </c>
      <c r="Z18" s="15" t="s">
        <v>131</v>
      </c>
      <c r="AA18" s="15" t="s">
        <v>135</v>
      </c>
      <c r="AB18" s="15" t="s">
        <v>131</v>
      </c>
      <c r="AC18" s="15" t="s">
        <v>135</v>
      </c>
      <c r="AD18" s="15" t="s">
        <v>131</v>
      </c>
      <c r="AE18" s="15" t="s">
        <v>135</v>
      </c>
      <c r="AF18" s="15" t="s">
        <v>131</v>
      </c>
      <c r="AG18" s="15" t="s">
        <v>135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123</v>
      </c>
      <c r="N19" s="18" t="s">
        <v>277</v>
      </c>
      <c r="O19" s="18" t="s">
        <v>278</v>
      </c>
      <c r="P19" s="18" t="s">
        <v>279</v>
      </c>
      <c r="Q19" s="18" t="s">
        <v>280</v>
      </c>
      <c r="R19" s="18" t="s">
        <v>281</v>
      </c>
      <c r="S19" s="18" t="s">
        <v>282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5" s="19" customFormat="1" ht="31.5" x14ac:dyDescent="0.25">
      <c r="A20" s="3" t="s">
        <v>62</v>
      </c>
      <c r="B20" s="20" t="s">
        <v>61</v>
      </c>
      <c r="C20" s="17" t="s">
        <v>252</v>
      </c>
      <c r="D20" s="29">
        <f>SUM(D21:D26)</f>
        <v>0</v>
      </c>
      <c r="E20" s="29">
        <f t="shared" ref="E20:AG20" si="0">SUM(E21:E26)</f>
        <v>0</v>
      </c>
      <c r="F20" s="29">
        <f>SUM(F21:F26)</f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v>0</v>
      </c>
      <c r="K20" s="29">
        <v>0</v>
      </c>
      <c r="L20" s="29">
        <f t="shared" si="0"/>
        <v>2</v>
      </c>
      <c r="M20" s="29">
        <f t="shared" si="0"/>
        <v>0</v>
      </c>
      <c r="N20" s="29">
        <v>0</v>
      </c>
      <c r="O20" s="29">
        <v>0</v>
      </c>
      <c r="P20" s="29">
        <v>2</v>
      </c>
      <c r="Q20" s="29">
        <v>1</v>
      </c>
      <c r="R20" s="29">
        <f t="shared" si="0"/>
        <v>0</v>
      </c>
      <c r="S20" s="29">
        <f>SUM(S21:S26)</f>
        <v>0</v>
      </c>
      <c r="T20" s="29">
        <f t="shared" si="0"/>
        <v>0</v>
      </c>
      <c r="U20" s="29">
        <f t="shared" si="0"/>
        <v>0</v>
      </c>
      <c r="V20" s="29">
        <f t="shared" si="0"/>
        <v>0</v>
      </c>
      <c r="W20" s="29">
        <f t="shared" si="0"/>
        <v>0</v>
      </c>
      <c r="X20" s="29">
        <f t="shared" si="0"/>
        <v>0</v>
      </c>
      <c r="Y20" s="29">
        <f t="shared" si="0"/>
        <v>0</v>
      </c>
      <c r="Z20" s="29">
        <f>SUM(Z21:Z26)</f>
        <v>185.398</v>
      </c>
      <c r="AA20" s="29">
        <f t="shared" si="0"/>
        <v>0</v>
      </c>
      <c r="AB20" s="29">
        <f t="shared" si="0"/>
        <v>6.2</v>
      </c>
      <c r="AC20" s="29">
        <f t="shared" si="0"/>
        <v>1.0129999999999999</v>
      </c>
      <c r="AD20" s="29">
        <f t="shared" si="0"/>
        <v>57.009</v>
      </c>
      <c r="AE20" s="29">
        <f t="shared" si="0"/>
        <v>24.907</v>
      </c>
      <c r="AF20" s="29">
        <f t="shared" si="0"/>
        <v>17.708000000000002</v>
      </c>
      <c r="AG20" s="29">
        <f t="shared" si="0"/>
        <v>20.813870640000001</v>
      </c>
      <c r="AH20" s="24"/>
      <c r="AI20" s="25"/>
    </row>
    <row r="21" spans="1:35" ht="15.75" x14ac:dyDescent="0.25">
      <c r="A21" s="16">
        <v>0.1</v>
      </c>
      <c r="B21" s="4" t="s">
        <v>63</v>
      </c>
      <c r="C21" s="16" t="s">
        <v>119</v>
      </c>
      <c r="D21" s="30">
        <f>D28</f>
        <v>0</v>
      </c>
      <c r="E21" s="30">
        <f t="shared" ref="E21:AG21" si="1">E28</f>
        <v>0</v>
      </c>
      <c r="F21" s="30">
        <f t="shared" si="1"/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v>0</v>
      </c>
      <c r="K21" s="30">
        <v>0</v>
      </c>
      <c r="L21" s="30">
        <f t="shared" si="1"/>
        <v>0</v>
      </c>
      <c r="M21" s="30">
        <f t="shared" si="1"/>
        <v>0</v>
      </c>
      <c r="N21" s="30">
        <v>0</v>
      </c>
      <c r="O21" s="30">
        <v>0</v>
      </c>
      <c r="P21" s="30">
        <v>0</v>
      </c>
      <c r="Q21" s="30"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  <c r="U21" s="30">
        <f t="shared" si="1"/>
        <v>0</v>
      </c>
      <c r="V21" s="30">
        <f t="shared" si="1"/>
        <v>0</v>
      </c>
      <c r="W21" s="30">
        <f t="shared" si="1"/>
        <v>0</v>
      </c>
      <c r="X21" s="30">
        <f t="shared" si="1"/>
        <v>0</v>
      </c>
      <c r="Y21" s="30">
        <f t="shared" si="1"/>
        <v>0</v>
      </c>
      <c r="Z21" s="30">
        <f t="shared" si="1"/>
        <v>0</v>
      </c>
      <c r="AA21" s="30">
        <f t="shared" si="1"/>
        <v>0</v>
      </c>
      <c r="AB21" s="30">
        <f t="shared" si="1"/>
        <v>0</v>
      </c>
      <c r="AC21" s="30">
        <f t="shared" si="1"/>
        <v>0</v>
      </c>
      <c r="AD21" s="30">
        <f t="shared" si="1"/>
        <v>0</v>
      </c>
      <c r="AE21" s="30">
        <f t="shared" si="1"/>
        <v>0</v>
      </c>
      <c r="AF21" s="30">
        <f t="shared" si="1"/>
        <v>0</v>
      </c>
      <c r="AG21" s="30">
        <f t="shared" si="1"/>
        <v>0</v>
      </c>
    </row>
    <row r="22" spans="1:35" ht="31.5" x14ac:dyDescent="0.25">
      <c r="A22" s="16">
        <v>0.2</v>
      </c>
      <c r="B22" s="4" t="s">
        <v>64</v>
      </c>
      <c r="C22" s="16" t="s">
        <v>119</v>
      </c>
      <c r="D22" s="30">
        <f>D48</f>
        <v>0</v>
      </c>
      <c r="E22" s="30">
        <f t="shared" ref="E22:AG22" si="2">E48</f>
        <v>0</v>
      </c>
      <c r="F22" s="30">
        <f t="shared" si="2"/>
        <v>0</v>
      </c>
      <c r="G22" s="30">
        <f t="shared" si="2"/>
        <v>0</v>
      </c>
      <c r="H22" s="30">
        <f t="shared" si="2"/>
        <v>0</v>
      </c>
      <c r="I22" s="30">
        <f t="shared" si="2"/>
        <v>0</v>
      </c>
      <c r="J22" s="30">
        <v>0</v>
      </c>
      <c r="K22" s="30">
        <v>0</v>
      </c>
      <c r="L22" s="30">
        <f t="shared" si="2"/>
        <v>2</v>
      </c>
      <c r="M22" s="30">
        <f t="shared" si="2"/>
        <v>0</v>
      </c>
      <c r="N22" s="30">
        <v>0</v>
      </c>
      <c r="O22" s="30">
        <v>0</v>
      </c>
      <c r="P22" s="30">
        <v>2</v>
      </c>
      <c r="Q22" s="30">
        <v>1</v>
      </c>
      <c r="R22" s="30">
        <f t="shared" si="2"/>
        <v>0</v>
      </c>
      <c r="S22" s="30">
        <f t="shared" si="2"/>
        <v>0</v>
      </c>
      <c r="T22" s="30">
        <f t="shared" si="2"/>
        <v>0</v>
      </c>
      <c r="U22" s="30">
        <f t="shared" si="2"/>
        <v>0</v>
      </c>
      <c r="V22" s="30">
        <f t="shared" si="2"/>
        <v>0</v>
      </c>
      <c r="W22" s="30">
        <f t="shared" si="2"/>
        <v>0</v>
      </c>
      <c r="X22" s="30">
        <f t="shared" si="2"/>
        <v>0</v>
      </c>
      <c r="Y22" s="30">
        <f t="shared" si="2"/>
        <v>0</v>
      </c>
      <c r="Z22" s="30">
        <f t="shared" si="2"/>
        <v>0</v>
      </c>
      <c r="AA22" s="30">
        <f t="shared" si="2"/>
        <v>0</v>
      </c>
      <c r="AB22" s="30">
        <f t="shared" si="2"/>
        <v>5</v>
      </c>
      <c r="AC22" s="30">
        <f t="shared" si="2"/>
        <v>0</v>
      </c>
      <c r="AD22" s="30">
        <f t="shared" si="2"/>
        <v>46.564999999999998</v>
      </c>
      <c r="AE22" s="30">
        <f t="shared" si="2"/>
        <v>24.626000000000001</v>
      </c>
      <c r="AF22" s="30">
        <f t="shared" si="2"/>
        <v>0</v>
      </c>
      <c r="AG22" s="30">
        <f t="shared" si="2"/>
        <v>0</v>
      </c>
    </row>
    <row r="23" spans="1:35" ht="67.5" customHeight="1" x14ac:dyDescent="0.25">
      <c r="A23" s="16">
        <v>0.3</v>
      </c>
      <c r="B23" s="4" t="s">
        <v>65</v>
      </c>
      <c r="C23" s="16" t="s">
        <v>119</v>
      </c>
      <c r="D23" s="30">
        <f t="shared" ref="D23:AG23" si="3">D82</f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v>0</v>
      </c>
      <c r="K23" s="30">
        <v>0</v>
      </c>
      <c r="L23" s="30">
        <f t="shared" si="3"/>
        <v>0</v>
      </c>
      <c r="M23" s="30">
        <f t="shared" si="3"/>
        <v>0</v>
      </c>
      <c r="N23" s="30">
        <v>0</v>
      </c>
      <c r="O23" s="30">
        <v>0</v>
      </c>
      <c r="P23" s="30">
        <v>0</v>
      </c>
      <c r="Q23" s="30"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185.398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 t="shared" si="3"/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</row>
    <row r="24" spans="1:35" ht="33" customHeight="1" x14ac:dyDescent="0.25">
      <c r="A24" s="16">
        <v>0.4</v>
      </c>
      <c r="B24" s="4" t="s">
        <v>66</v>
      </c>
      <c r="C24" s="16" t="s">
        <v>119</v>
      </c>
      <c r="D24" s="30">
        <f t="shared" ref="D24:AG26" si="4">D90</f>
        <v>0</v>
      </c>
      <c r="E24" s="30">
        <f t="shared" si="4"/>
        <v>0</v>
      </c>
      <c r="F24" s="30">
        <f t="shared" si="4"/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v>0</v>
      </c>
      <c r="K24" s="30">
        <v>0</v>
      </c>
      <c r="L24" s="30">
        <f t="shared" si="4"/>
        <v>0</v>
      </c>
      <c r="M24" s="30">
        <f t="shared" si="4"/>
        <v>0</v>
      </c>
      <c r="N24" s="30">
        <v>0</v>
      </c>
      <c r="O24" s="30">
        <v>0</v>
      </c>
      <c r="P24" s="30">
        <v>0</v>
      </c>
      <c r="Q24" s="30"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0</v>
      </c>
      <c r="AA24" s="30">
        <f t="shared" si="4"/>
        <v>0</v>
      </c>
      <c r="AB24" s="30">
        <f t="shared" si="4"/>
        <v>0</v>
      </c>
      <c r="AC24" s="30">
        <f t="shared" si="4"/>
        <v>0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0</v>
      </c>
    </row>
    <row r="25" spans="1:35" ht="47.25" x14ac:dyDescent="0.25">
      <c r="A25" s="16">
        <v>0.5</v>
      </c>
      <c r="B25" s="4" t="s">
        <v>67</v>
      </c>
      <c r="C25" s="16" t="s">
        <v>119</v>
      </c>
      <c r="D25" s="30">
        <f t="shared" si="4"/>
        <v>0</v>
      </c>
      <c r="E25" s="30">
        <f t="shared" si="4"/>
        <v>0</v>
      </c>
      <c r="F25" s="30">
        <f t="shared" si="4"/>
        <v>0</v>
      </c>
      <c r="G25" s="30">
        <f t="shared" si="4"/>
        <v>0</v>
      </c>
      <c r="H25" s="30">
        <f t="shared" si="4"/>
        <v>0</v>
      </c>
      <c r="I25" s="30">
        <f t="shared" si="4"/>
        <v>0</v>
      </c>
      <c r="J25" s="30">
        <v>0</v>
      </c>
      <c r="K25" s="30">
        <v>0</v>
      </c>
      <c r="L25" s="30">
        <f t="shared" si="4"/>
        <v>0</v>
      </c>
      <c r="M25" s="30">
        <f t="shared" si="4"/>
        <v>0</v>
      </c>
      <c r="N25" s="30">
        <v>0</v>
      </c>
      <c r="O25" s="30">
        <v>0</v>
      </c>
      <c r="P25" s="30">
        <v>0</v>
      </c>
      <c r="Q25" s="30">
        <v>0</v>
      </c>
      <c r="R25" s="30">
        <f t="shared" si="4"/>
        <v>0</v>
      </c>
      <c r="S25" s="30">
        <f t="shared" si="4"/>
        <v>0</v>
      </c>
      <c r="T25" s="30">
        <f t="shared" si="4"/>
        <v>0</v>
      </c>
      <c r="U25" s="30">
        <f t="shared" si="4"/>
        <v>0</v>
      </c>
      <c r="V25" s="30">
        <f t="shared" si="4"/>
        <v>0</v>
      </c>
      <c r="W25" s="30">
        <f t="shared" si="4"/>
        <v>0</v>
      </c>
      <c r="X25" s="30">
        <f t="shared" si="4"/>
        <v>0</v>
      </c>
      <c r="Y25" s="30">
        <f t="shared" si="4"/>
        <v>0</v>
      </c>
      <c r="Z25" s="30">
        <f t="shared" si="4"/>
        <v>0</v>
      </c>
      <c r="AA25" s="30">
        <f t="shared" si="4"/>
        <v>0</v>
      </c>
      <c r="AB25" s="30">
        <f t="shared" si="4"/>
        <v>0</v>
      </c>
      <c r="AC25" s="30">
        <f t="shared" si="4"/>
        <v>0</v>
      </c>
      <c r="AD25" s="30">
        <f t="shared" si="4"/>
        <v>0</v>
      </c>
      <c r="AE25" s="30">
        <f t="shared" si="4"/>
        <v>0</v>
      </c>
      <c r="AF25" s="30">
        <f t="shared" si="4"/>
        <v>0</v>
      </c>
      <c r="AG25" s="30">
        <f t="shared" si="4"/>
        <v>0</v>
      </c>
    </row>
    <row r="26" spans="1:35" ht="31.5" x14ac:dyDescent="0.25">
      <c r="A26" s="16">
        <v>0.6</v>
      </c>
      <c r="B26" s="4" t="s">
        <v>68</v>
      </c>
      <c r="C26" s="16" t="s">
        <v>119</v>
      </c>
      <c r="D26" s="30">
        <f t="shared" si="4"/>
        <v>0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30">
        <f t="shared" si="4"/>
        <v>0</v>
      </c>
      <c r="I26" s="30">
        <f t="shared" si="4"/>
        <v>0</v>
      </c>
      <c r="J26" s="30">
        <v>0</v>
      </c>
      <c r="K26" s="30">
        <v>0</v>
      </c>
      <c r="L26" s="30">
        <f t="shared" si="4"/>
        <v>0</v>
      </c>
      <c r="M26" s="30">
        <f t="shared" si="4"/>
        <v>0</v>
      </c>
      <c r="N26" s="30">
        <v>0</v>
      </c>
      <c r="O26" s="30">
        <v>0</v>
      </c>
      <c r="P26" s="30">
        <v>0</v>
      </c>
      <c r="Q26" s="30">
        <v>0</v>
      </c>
      <c r="R26" s="30">
        <f t="shared" si="4"/>
        <v>0</v>
      </c>
      <c r="S26" s="30">
        <f t="shared" si="4"/>
        <v>0</v>
      </c>
      <c r="T26" s="30">
        <f t="shared" si="4"/>
        <v>0</v>
      </c>
      <c r="U26" s="30">
        <f t="shared" si="4"/>
        <v>0</v>
      </c>
      <c r="V26" s="30">
        <f t="shared" si="4"/>
        <v>0</v>
      </c>
      <c r="W26" s="30">
        <f t="shared" si="4"/>
        <v>0</v>
      </c>
      <c r="X26" s="30">
        <f t="shared" si="4"/>
        <v>0</v>
      </c>
      <c r="Y26" s="30">
        <f t="shared" si="4"/>
        <v>0</v>
      </c>
      <c r="Z26" s="30">
        <f t="shared" si="4"/>
        <v>0</v>
      </c>
      <c r="AA26" s="30">
        <f t="shared" si="4"/>
        <v>0</v>
      </c>
      <c r="AB26" s="30">
        <f t="shared" si="4"/>
        <v>1.2</v>
      </c>
      <c r="AC26" s="30">
        <f t="shared" si="4"/>
        <v>1.0129999999999999</v>
      </c>
      <c r="AD26" s="30">
        <f t="shared" si="4"/>
        <v>10.444000000000001</v>
      </c>
      <c r="AE26" s="30">
        <f t="shared" si="4"/>
        <v>0.28100000000000003</v>
      </c>
      <c r="AF26" s="30">
        <f t="shared" si="4"/>
        <v>17.708000000000002</v>
      </c>
      <c r="AG26" s="30">
        <f t="shared" si="4"/>
        <v>20.813870640000001</v>
      </c>
    </row>
    <row r="27" spans="1:35" ht="24.75" customHeight="1" x14ac:dyDescent="0.25">
      <c r="A27" s="5">
        <v>1</v>
      </c>
      <c r="B27" s="20" t="s">
        <v>69</v>
      </c>
      <c r="C27" s="28" t="s">
        <v>237</v>
      </c>
      <c r="D27" s="29">
        <f>SUM(D28+D48+D82+D90+D91+D92)</f>
        <v>0</v>
      </c>
      <c r="E27" s="29">
        <f t="shared" ref="E27:AG27" si="5">SUM(E28+E48+E82+E90+E91+E92)</f>
        <v>0</v>
      </c>
      <c r="F27" s="29">
        <f t="shared" si="5"/>
        <v>0</v>
      </c>
      <c r="G27" s="29">
        <f t="shared" si="5"/>
        <v>0</v>
      </c>
      <c r="H27" s="29">
        <f t="shared" si="5"/>
        <v>0</v>
      </c>
      <c r="I27" s="29">
        <f t="shared" si="5"/>
        <v>0</v>
      </c>
      <c r="J27" s="30">
        <v>0</v>
      </c>
      <c r="K27" s="30">
        <v>0</v>
      </c>
      <c r="L27" s="29">
        <f t="shared" si="5"/>
        <v>2</v>
      </c>
      <c r="M27" s="29">
        <f t="shared" si="5"/>
        <v>0</v>
      </c>
      <c r="N27" s="30">
        <v>0</v>
      </c>
      <c r="O27" s="30">
        <v>0</v>
      </c>
      <c r="P27" s="30">
        <v>0</v>
      </c>
      <c r="Q27" s="30">
        <v>0</v>
      </c>
      <c r="R27" s="29">
        <f t="shared" si="5"/>
        <v>0</v>
      </c>
      <c r="S27" s="29">
        <f t="shared" si="5"/>
        <v>0</v>
      </c>
      <c r="T27" s="29">
        <f t="shared" si="5"/>
        <v>0</v>
      </c>
      <c r="U27" s="29">
        <f t="shared" si="5"/>
        <v>0</v>
      </c>
      <c r="V27" s="29">
        <f t="shared" si="5"/>
        <v>0</v>
      </c>
      <c r="W27" s="29">
        <f t="shared" si="5"/>
        <v>0</v>
      </c>
      <c r="X27" s="29">
        <f t="shared" si="5"/>
        <v>0</v>
      </c>
      <c r="Y27" s="29">
        <f t="shared" si="5"/>
        <v>0</v>
      </c>
      <c r="Z27" s="29">
        <f t="shared" si="5"/>
        <v>185.398</v>
      </c>
      <c r="AA27" s="29">
        <f t="shared" si="5"/>
        <v>0</v>
      </c>
      <c r="AB27" s="29">
        <f t="shared" si="5"/>
        <v>6.2</v>
      </c>
      <c r="AC27" s="29">
        <f t="shared" si="5"/>
        <v>1.0129999999999999</v>
      </c>
      <c r="AD27" s="29">
        <f t="shared" si="5"/>
        <v>57.009</v>
      </c>
      <c r="AE27" s="29">
        <f>SUM(AE28+AE48+AE82+AE90+AE91)</f>
        <v>24.626000000000001</v>
      </c>
      <c r="AF27" s="29">
        <f t="shared" si="5"/>
        <v>17.708000000000002</v>
      </c>
      <c r="AG27" s="29">
        <f t="shared" si="5"/>
        <v>20.813870640000001</v>
      </c>
    </row>
    <row r="28" spans="1:35" ht="31.5" x14ac:dyDescent="0.25">
      <c r="A28" s="5">
        <v>1.1000000000000001</v>
      </c>
      <c r="B28" s="4" t="s">
        <v>70</v>
      </c>
      <c r="C28" s="16" t="s">
        <v>119</v>
      </c>
      <c r="D28" s="30">
        <f>D32+D34+D35+D38+D39+D40+D42+D43+D44+D46+D47</f>
        <v>0</v>
      </c>
      <c r="E28" s="30">
        <f>E32+E34+E35+E38+E39+E40+E42+E43+E44+E46+E47</f>
        <v>0</v>
      </c>
      <c r="F28" s="30">
        <f>+F29+F33+F36+F45</f>
        <v>0</v>
      </c>
      <c r="G28" s="30">
        <f t="shared" ref="G28:AG28" si="6">+G29+G33+G36+G45</f>
        <v>0</v>
      </c>
      <c r="H28" s="30">
        <f t="shared" si="6"/>
        <v>0</v>
      </c>
      <c r="I28" s="30">
        <f t="shared" si="6"/>
        <v>0</v>
      </c>
      <c r="J28" s="30">
        <v>0</v>
      </c>
      <c r="K28" s="30">
        <v>0</v>
      </c>
      <c r="L28" s="30">
        <f t="shared" si="6"/>
        <v>0</v>
      </c>
      <c r="M28" s="30">
        <f t="shared" si="6"/>
        <v>0</v>
      </c>
      <c r="N28" s="30">
        <v>0</v>
      </c>
      <c r="O28" s="30">
        <v>0</v>
      </c>
      <c r="P28" s="30">
        <v>0</v>
      </c>
      <c r="Q28" s="30">
        <v>0</v>
      </c>
      <c r="R28" s="30">
        <f t="shared" si="6"/>
        <v>0</v>
      </c>
      <c r="S28" s="30">
        <f t="shared" si="6"/>
        <v>0</v>
      </c>
      <c r="T28" s="30">
        <f t="shared" si="6"/>
        <v>0</v>
      </c>
      <c r="U28" s="30">
        <f t="shared" si="6"/>
        <v>0</v>
      </c>
      <c r="V28" s="30">
        <f t="shared" si="6"/>
        <v>0</v>
      </c>
      <c r="W28" s="30">
        <f t="shared" si="6"/>
        <v>0</v>
      </c>
      <c r="X28" s="30">
        <f t="shared" si="6"/>
        <v>0</v>
      </c>
      <c r="Y28" s="30">
        <f t="shared" si="6"/>
        <v>0</v>
      </c>
      <c r="Z28" s="30">
        <f t="shared" si="6"/>
        <v>0</v>
      </c>
      <c r="AA28" s="30">
        <f t="shared" si="6"/>
        <v>0</v>
      </c>
      <c r="AB28" s="30">
        <f t="shared" si="6"/>
        <v>0</v>
      </c>
      <c r="AC28" s="30">
        <f t="shared" si="6"/>
        <v>0</v>
      </c>
      <c r="AD28" s="30">
        <f t="shared" si="6"/>
        <v>0</v>
      </c>
      <c r="AE28" s="30">
        <f t="shared" si="6"/>
        <v>0</v>
      </c>
      <c r="AF28" s="30">
        <f t="shared" si="6"/>
        <v>0</v>
      </c>
      <c r="AG28" s="30">
        <f t="shared" si="6"/>
        <v>0</v>
      </c>
    </row>
    <row r="29" spans="1:35" ht="47.25" x14ac:dyDescent="0.25">
      <c r="A29" s="21" t="s">
        <v>37</v>
      </c>
      <c r="B29" s="4" t="s">
        <v>71</v>
      </c>
      <c r="C29" s="16" t="s">
        <v>119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</row>
    <row r="30" spans="1:35" ht="78.75" x14ac:dyDescent="0.25">
      <c r="A30" s="22" t="s">
        <v>44</v>
      </c>
      <c r="B30" s="4" t="s">
        <v>72</v>
      </c>
      <c r="C30" s="16" t="s">
        <v>119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</row>
    <row r="31" spans="1:35" ht="78.75" x14ac:dyDescent="0.25">
      <c r="A31" s="22" t="s">
        <v>45</v>
      </c>
      <c r="B31" s="4" t="s">
        <v>73</v>
      </c>
      <c r="C31" s="16" t="s">
        <v>119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</row>
    <row r="32" spans="1:35" ht="63" x14ac:dyDescent="0.25">
      <c r="A32" s="3" t="s">
        <v>46</v>
      </c>
      <c r="B32" s="4" t="s">
        <v>74</v>
      </c>
      <c r="C32" s="16" t="s">
        <v>119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</row>
    <row r="33" spans="1:33" ht="47.25" x14ac:dyDescent="0.25">
      <c r="A33" s="23" t="s">
        <v>38</v>
      </c>
      <c r="B33" s="4" t="s">
        <v>75</v>
      </c>
      <c r="C33" s="16" t="s">
        <v>119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</row>
    <row r="34" spans="1:33" ht="78.75" x14ac:dyDescent="0.25">
      <c r="A34" s="3" t="s">
        <v>47</v>
      </c>
      <c r="B34" s="4" t="s">
        <v>76</v>
      </c>
      <c r="C34" s="16" t="s">
        <v>119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</row>
    <row r="35" spans="1:33" ht="47.25" x14ac:dyDescent="0.25">
      <c r="A35" s="3" t="s">
        <v>48</v>
      </c>
      <c r="B35" s="4" t="s">
        <v>77</v>
      </c>
      <c r="C35" s="16" t="s">
        <v>119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</row>
    <row r="36" spans="1:33" ht="63" x14ac:dyDescent="0.25">
      <c r="A36" s="23" t="s">
        <v>39</v>
      </c>
      <c r="B36" s="4" t="s">
        <v>78</v>
      </c>
      <c r="C36" s="16" t="s">
        <v>119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</row>
    <row r="37" spans="1:33" ht="47.25" x14ac:dyDescent="0.25">
      <c r="A37" s="3" t="s">
        <v>49</v>
      </c>
      <c r="B37" s="4" t="s">
        <v>79</v>
      </c>
      <c r="C37" s="16" t="s">
        <v>119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</row>
    <row r="38" spans="1:33" ht="126" x14ac:dyDescent="0.25">
      <c r="A38" s="3" t="s">
        <v>148</v>
      </c>
      <c r="B38" s="4" t="s">
        <v>80</v>
      </c>
      <c r="C38" s="16" t="s">
        <v>119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</row>
    <row r="39" spans="1:33" ht="110.25" x14ac:dyDescent="0.25">
      <c r="A39" s="3" t="s">
        <v>149</v>
      </c>
      <c r="B39" s="4" t="s">
        <v>81</v>
      </c>
      <c r="C39" s="16" t="s">
        <v>119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</row>
    <row r="40" spans="1:33" ht="110.25" x14ac:dyDescent="0.25">
      <c r="A40" s="3" t="s">
        <v>150</v>
      </c>
      <c r="B40" s="4" t="s">
        <v>82</v>
      </c>
      <c r="C40" s="16" t="s">
        <v>119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</row>
    <row r="41" spans="1:33" ht="47.25" x14ac:dyDescent="0.25">
      <c r="A41" s="3" t="s">
        <v>50</v>
      </c>
      <c r="B41" s="4" t="s">
        <v>79</v>
      </c>
      <c r="C41" s="16" t="s">
        <v>119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</row>
    <row r="42" spans="1:33" ht="126" x14ac:dyDescent="0.25">
      <c r="A42" s="3" t="s">
        <v>151</v>
      </c>
      <c r="B42" s="4" t="s">
        <v>80</v>
      </c>
      <c r="C42" s="16" t="s">
        <v>119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</row>
    <row r="43" spans="1:33" ht="110.25" x14ac:dyDescent="0.25">
      <c r="A43" s="3" t="s">
        <v>152</v>
      </c>
      <c r="B43" s="4" t="s">
        <v>81</v>
      </c>
      <c r="C43" s="16" t="s">
        <v>119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</row>
    <row r="44" spans="1:33" ht="110.25" x14ac:dyDescent="0.25">
      <c r="A44" s="3" t="s">
        <v>153</v>
      </c>
      <c r="B44" s="4" t="s">
        <v>83</v>
      </c>
      <c r="C44" s="16" t="s">
        <v>119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</row>
    <row r="45" spans="1:33" ht="96.75" customHeight="1" x14ac:dyDescent="0.25">
      <c r="A45" s="23" t="s">
        <v>40</v>
      </c>
      <c r="B45" s="4" t="s">
        <v>84</v>
      </c>
      <c r="C45" s="16" t="s">
        <v>119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</row>
    <row r="46" spans="1:33" ht="78.75" x14ac:dyDescent="0.25">
      <c r="A46" s="3" t="s">
        <v>51</v>
      </c>
      <c r="B46" s="4" t="s">
        <v>85</v>
      </c>
      <c r="C46" s="16" t="s">
        <v>119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</row>
    <row r="47" spans="1:33" ht="78.75" x14ac:dyDescent="0.25">
      <c r="A47" s="3" t="s">
        <v>52</v>
      </c>
      <c r="B47" s="4" t="s">
        <v>86</v>
      </c>
      <c r="C47" s="16" t="s">
        <v>119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</row>
    <row r="48" spans="1:33" ht="47.25" x14ac:dyDescent="0.25">
      <c r="A48" s="23" t="s">
        <v>36</v>
      </c>
      <c r="B48" s="4" t="s">
        <v>87</v>
      </c>
      <c r="C48" s="16" t="s">
        <v>119</v>
      </c>
      <c r="D48" s="30">
        <f>D50+D51+D67+D72+D75+D78</f>
        <v>0</v>
      </c>
      <c r="E48" s="30">
        <f>E50+E51+E67+E72+E75+E78</f>
        <v>0</v>
      </c>
      <c r="F48" s="30">
        <f t="shared" ref="F48:AG48" si="7">+F49+F66+F73+F74</f>
        <v>0</v>
      </c>
      <c r="G48" s="30">
        <f t="shared" si="7"/>
        <v>0</v>
      </c>
      <c r="H48" s="30">
        <f t="shared" si="7"/>
        <v>0</v>
      </c>
      <c r="I48" s="30">
        <f t="shared" si="7"/>
        <v>0</v>
      </c>
      <c r="J48" s="30">
        <v>0</v>
      </c>
      <c r="K48" s="30">
        <v>0</v>
      </c>
      <c r="L48" s="30">
        <f t="shared" si="7"/>
        <v>2</v>
      </c>
      <c r="M48" s="30">
        <f t="shared" si="7"/>
        <v>0</v>
      </c>
      <c r="N48" s="30">
        <v>0</v>
      </c>
      <c r="O48" s="30">
        <v>0</v>
      </c>
      <c r="P48" s="30">
        <v>0</v>
      </c>
      <c r="Q48" s="30">
        <v>0</v>
      </c>
      <c r="R48" s="30">
        <f t="shared" si="7"/>
        <v>0</v>
      </c>
      <c r="S48" s="30">
        <f t="shared" si="7"/>
        <v>0</v>
      </c>
      <c r="T48" s="30">
        <f t="shared" si="7"/>
        <v>0</v>
      </c>
      <c r="U48" s="30">
        <f t="shared" si="7"/>
        <v>0</v>
      </c>
      <c r="V48" s="30">
        <f t="shared" si="7"/>
        <v>0</v>
      </c>
      <c r="W48" s="30">
        <f t="shared" si="7"/>
        <v>0</v>
      </c>
      <c r="X48" s="30">
        <f t="shared" si="7"/>
        <v>0</v>
      </c>
      <c r="Y48" s="30">
        <f t="shared" si="7"/>
        <v>0</v>
      </c>
      <c r="Z48" s="30">
        <f t="shared" si="7"/>
        <v>0</v>
      </c>
      <c r="AA48" s="30">
        <f t="shared" si="7"/>
        <v>0</v>
      </c>
      <c r="AB48" s="30">
        <f t="shared" si="7"/>
        <v>5</v>
      </c>
      <c r="AC48" s="30">
        <f t="shared" si="7"/>
        <v>0</v>
      </c>
      <c r="AD48" s="30">
        <f t="shared" si="7"/>
        <v>46.564999999999998</v>
      </c>
      <c r="AE48" s="30">
        <f t="shared" si="7"/>
        <v>24.626000000000001</v>
      </c>
      <c r="AF48" s="30">
        <f t="shared" si="7"/>
        <v>0</v>
      </c>
      <c r="AG48" s="30">
        <f t="shared" si="7"/>
        <v>0</v>
      </c>
    </row>
    <row r="49" spans="1:33" ht="78.75" x14ac:dyDescent="0.25">
      <c r="A49" s="3" t="s">
        <v>41</v>
      </c>
      <c r="B49" s="4" t="s">
        <v>88</v>
      </c>
      <c r="C49" s="16" t="s">
        <v>119</v>
      </c>
      <c r="D49" s="30">
        <f>+D50+D51</f>
        <v>0</v>
      </c>
      <c r="E49" s="30">
        <v>0</v>
      </c>
      <c r="F49" s="30">
        <f>+F50+F51</f>
        <v>0</v>
      </c>
      <c r="G49" s="30">
        <f t="shared" ref="G49:AG49" si="8">+G50+G51</f>
        <v>0</v>
      </c>
      <c r="H49" s="30">
        <f t="shared" si="8"/>
        <v>0</v>
      </c>
      <c r="I49" s="30">
        <f t="shared" si="8"/>
        <v>0</v>
      </c>
      <c r="J49" s="30">
        <v>0</v>
      </c>
      <c r="K49" s="30">
        <v>0</v>
      </c>
      <c r="L49" s="30">
        <f t="shared" si="8"/>
        <v>0</v>
      </c>
      <c r="M49" s="30">
        <f t="shared" si="8"/>
        <v>0</v>
      </c>
      <c r="N49" s="30">
        <v>0</v>
      </c>
      <c r="O49" s="30">
        <v>0</v>
      </c>
      <c r="P49" s="30">
        <v>0</v>
      </c>
      <c r="Q49" s="30">
        <v>0</v>
      </c>
      <c r="R49" s="30">
        <f t="shared" si="8"/>
        <v>0</v>
      </c>
      <c r="S49" s="30">
        <f t="shared" si="8"/>
        <v>0</v>
      </c>
      <c r="T49" s="30">
        <f t="shared" si="8"/>
        <v>0</v>
      </c>
      <c r="U49" s="30">
        <f t="shared" si="8"/>
        <v>0</v>
      </c>
      <c r="V49" s="30">
        <f t="shared" si="8"/>
        <v>0</v>
      </c>
      <c r="W49" s="30">
        <f t="shared" si="8"/>
        <v>0</v>
      </c>
      <c r="X49" s="30">
        <f t="shared" si="8"/>
        <v>0</v>
      </c>
      <c r="Y49" s="30">
        <f t="shared" si="8"/>
        <v>0</v>
      </c>
      <c r="Z49" s="30">
        <f t="shared" si="8"/>
        <v>0</v>
      </c>
      <c r="AA49" s="30">
        <f t="shared" si="8"/>
        <v>0</v>
      </c>
      <c r="AB49" s="30">
        <f t="shared" si="8"/>
        <v>0</v>
      </c>
      <c r="AC49" s="30">
        <f t="shared" si="8"/>
        <v>0</v>
      </c>
      <c r="AD49" s="30">
        <f t="shared" si="8"/>
        <v>19.044999999999995</v>
      </c>
      <c r="AE49" s="30">
        <f t="shared" si="8"/>
        <v>14.408000000000001</v>
      </c>
      <c r="AF49" s="30">
        <f t="shared" si="8"/>
        <v>0</v>
      </c>
      <c r="AG49" s="30">
        <f t="shared" si="8"/>
        <v>0</v>
      </c>
    </row>
    <row r="50" spans="1:33" ht="36" customHeight="1" x14ac:dyDescent="0.25">
      <c r="A50" s="3" t="s">
        <v>53</v>
      </c>
      <c r="B50" s="4" t="s">
        <v>89</v>
      </c>
      <c r="C50" s="16" t="s">
        <v>119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</row>
    <row r="51" spans="1:33" ht="63" x14ac:dyDescent="0.25">
      <c r="A51" s="3" t="s">
        <v>54</v>
      </c>
      <c r="B51" s="4" t="s">
        <v>90</v>
      </c>
      <c r="C51" s="16" t="s">
        <v>119</v>
      </c>
      <c r="D51" s="30">
        <f>SUM(D52:D64)</f>
        <v>0</v>
      </c>
      <c r="E51" s="30">
        <f t="shared" ref="E51:AB51" si="9">SUM(E52:E64)</f>
        <v>0</v>
      </c>
      <c r="F51" s="30">
        <f>SUM(F52:F64)</f>
        <v>0</v>
      </c>
      <c r="G51" s="30">
        <f t="shared" si="9"/>
        <v>0</v>
      </c>
      <c r="H51" s="30">
        <f t="shared" si="9"/>
        <v>0</v>
      </c>
      <c r="I51" s="30">
        <f t="shared" si="9"/>
        <v>0</v>
      </c>
      <c r="J51" s="30">
        <v>0</v>
      </c>
      <c r="K51" s="30">
        <v>0</v>
      </c>
      <c r="L51" s="30">
        <f t="shared" si="9"/>
        <v>0</v>
      </c>
      <c r="M51" s="30">
        <f t="shared" si="9"/>
        <v>0</v>
      </c>
      <c r="N51" s="30">
        <v>0</v>
      </c>
      <c r="O51" s="30">
        <v>0</v>
      </c>
      <c r="P51" s="30">
        <v>0</v>
      </c>
      <c r="Q51" s="30">
        <v>0</v>
      </c>
      <c r="R51" s="30">
        <f t="shared" si="9"/>
        <v>0</v>
      </c>
      <c r="S51" s="30">
        <f t="shared" si="9"/>
        <v>0</v>
      </c>
      <c r="T51" s="30">
        <f t="shared" si="9"/>
        <v>0</v>
      </c>
      <c r="U51" s="30">
        <f t="shared" si="9"/>
        <v>0</v>
      </c>
      <c r="V51" s="30">
        <f t="shared" si="9"/>
        <v>0</v>
      </c>
      <c r="W51" s="30">
        <f t="shared" si="9"/>
        <v>0</v>
      </c>
      <c r="X51" s="30">
        <f t="shared" si="9"/>
        <v>0</v>
      </c>
      <c r="Y51" s="30">
        <f t="shared" si="9"/>
        <v>0</v>
      </c>
      <c r="Z51" s="30">
        <f t="shared" si="9"/>
        <v>0</v>
      </c>
      <c r="AA51" s="30">
        <f t="shared" si="9"/>
        <v>0</v>
      </c>
      <c r="AB51" s="30">
        <f t="shared" si="9"/>
        <v>0</v>
      </c>
      <c r="AC51" s="30">
        <f>SUM(AC52:AC65)</f>
        <v>0</v>
      </c>
      <c r="AD51" s="30">
        <f>SUM(AD52:AD64)</f>
        <v>19.044999999999995</v>
      </c>
      <c r="AE51" s="30">
        <f>SUM(AE52:AE65)</f>
        <v>14.408000000000001</v>
      </c>
      <c r="AF51" s="30">
        <f>SUM(AF52:AF64)</f>
        <v>0</v>
      </c>
      <c r="AG51" s="30">
        <f>SUM(AG52:AG65)</f>
        <v>0</v>
      </c>
    </row>
    <row r="52" spans="1:33" ht="85.5" customHeight="1" x14ac:dyDescent="0.25">
      <c r="A52" s="3" t="s">
        <v>177</v>
      </c>
      <c r="B52" s="4" t="s">
        <v>136</v>
      </c>
      <c r="C52" s="16" t="s">
        <v>194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1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3.8079999999999998</v>
      </c>
      <c r="AF52" s="30">
        <v>0</v>
      </c>
      <c r="AG52" s="30">
        <v>0</v>
      </c>
    </row>
    <row r="53" spans="1:33" ht="83.25" customHeight="1" x14ac:dyDescent="0.25">
      <c r="A53" s="3" t="s">
        <v>178</v>
      </c>
      <c r="B53" s="4" t="s">
        <v>137</v>
      </c>
      <c r="C53" s="16" t="s">
        <v>195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1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6.81</v>
      </c>
      <c r="AE53" s="30">
        <v>3.2930000000000001</v>
      </c>
      <c r="AF53" s="30">
        <v>0</v>
      </c>
      <c r="AG53" s="30">
        <v>0</v>
      </c>
    </row>
    <row r="54" spans="1:33" ht="69" customHeight="1" x14ac:dyDescent="0.25">
      <c r="A54" s="3" t="s">
        <v>179</v>
      </c>
      <c r="B54" s="4" t="s">
        <v>138</v>
      </c>
      <c r="C54" s="16" t="s">
        <v>196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1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1.98</v>
      </c>
      <c r="AE54" s="30">
        <v>2.024</v>
      </c>
      <c r="AF54" s="30">
        <v>0</v>
      </c>
      <c r="AG54" s="30">
        <v>0</v>
      </c>
    </row>
    <row r="55" spans="1:33" ht="69" customHeight="1" x14ac:dyDescent="0.25">
      <c r="A55" s="3" t="s">
        <v>180</v>
      </c>
      <c r="B55" s="4" t="s">
        <v>139</v>
      </c>
      <c r="C55" s="16" t="s">
        <v>197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1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1.1599999999999999</v>
      </c>
      <c r="AE55" s="30">
        <v>0.48</v>
      </c>
      <c r="AF55" s="30">
        <v>0</v>
      </c>
      <c r="AG55" s="30">
        <v>0</v>
      </c>
    </row>
    <row r="56" spans="1:33" ht="69" customHeight="1" x14ac:dyDescent="0.25">
      <c r="A56" s="3" t="s">
        <v>181</v>
      </c>
      <c r="B56" s="4" t="s">
        <v>140</v>
      </c>
      <c r="C56" s="16" t="s">
        <v>198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1</v>
      </c>
      <c r="Q56" s="30">
        <v>1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1.155</v>
      </c>
      <c r="AE56" s="30">
        <v>0.48</v>
      </c>
      <c r="AF56" s="30">
        <v>0</v>
      </c>
      <c r="AG56" s="30">
        <v>0</v>
      </c>
    </row>
    <row r="57" spans="1:33" ht="92.25" customHeight="1" x14ac:dyDescent="0.25">
      <c r="A57" s="3" t="s">
        <v>182</v>
      </c>
      <c r="B57" s="38" t="s">
        <v>284</v>
      </c>
      <c r="C57" s="16" t="s">
        <v>199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3.6</v>
      </c>
      <c r="AE57" s="30">
        <v>0</v>
      </c>
      <c r="AF57" s="30">
        <v>0</v>
      </c>
      <c r="AG57" s="30">
        <v>0</v>
      </c>
    </row>
    <row r="58" spans="1:33" ht="54" customHeight="1" x14ac:dyDescent="0.25">
      <c r="A58" s="3" t="s">
        <v>183</v>
      </c>
      <c r="B58" s="4" t="s">
        <v>132</v>
      </c>
      <c r="C58" s="16" t="s">
        <v>200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</row>
    <row r="59" spans="1:33" ht="39.75" customHeight="1" x14ac:dyDescent="0.25">
      <c r="A59" s="3" t="s">
        <v>184</v>
      </c>
      <c r="B59" s="4" t="s">
        <v>141</v>
      </c>
      <c r="C59" s="16" t="s">
        <v>201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1.65</v>
      </c>
      <c r="AE59" s="40">
        <v>1.337</v>
      </c>
      <c r="AF59" s="30">
        <v>0</v>
      </c>
      <c r="AG59" s="30">
        <v>0</v>
      </c>
    </row>
    <row r="60" spans="1:33" ht="69" customHeight="1" x14ac:dyDescent="0.25">
      <c r="A60" s="3" t="s">
        <v>185</v>
      </c>
      <c r="B60" s="4" t="s">
        <v>142</v>
      </c>
      <c r="C60" s="16" t="s">
        <v>202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1.24</v>
      </c>
      <c r="AE60" s="30">
        <v>1.9059999999999999</v>
      </c>
      <c r="AF60" s="30">
        <v>0</v>
      </c>
      <c r="AG60" s="30">
        <v>0</v>
      </c>
    </row>
    <row r="61" spans="1:33" ht="69" customHeight="1" x14ac:dyDescent="0.25">
      <c r="A61" s="3" t="s">
        <v>186</v>
      </c>
      <c r="B61" s="4" t="s">
        <v>143</v>
      </c>
      <c r="C61" s="16" t="s">
        <v>203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1">
        <v>1.45</v>
      </c>
      <c r="AE61" s="30">
        <v>1.0760000000000001</v>
      </c>
      <c r="AF61" s="30">
        <v>0</v>
      </c>
      <c r="AG61" s="30">
        <v>0</v>
      </c>
    </row>
    <row r="62" spans="1:33" ht="54.75" customHeight="1" x14ac:dyDescent="0.25">
      <c r="A62" s="3" t="s">
        <v>187</v>
      </c>
      <c r="B62" s="4" t="s">
        <v>253</v>
      </c>
      <c r="C62" s="16" t="s">
        <v>204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</row>
    <row r="63" spans="1:33" ht="69" customHeight="1" x14ac:dyDescent="0.25">
      <c r="A63" s="3" t="s">
        <v>188</v>
      </c>
      <c r="B63" s="4" t="s">
        <v>254</v>
      </c>
      <c r="C63" s="16" t="s">
        <v>205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</row>
    <row r="64" spans="1:33" ht="69" customHeight="1" x14ac:dyDescent="0.25">
      <c r="A64" s="3" t="s">
        <v>189</v>
      </c>
      <c r="B64" s="4" t="s">
        <v>255</v>
      </c>
      <c r="C64" s="16" t="s">
        <v>206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</row>
    <row r="65" spans="1:33" ht="69" customHeight="1" x14ac:dyDescent="0.25">
      <c r="A65" s="3" t="s">
        <v>228</v>
      </c>
      <c r="B65" s="4" t="s">
        <v>230</v>
      </c>
      <c r="C65" s="16" t="s">
        <v>236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4.0000000000000001E-3</v>
      </c>
      <c r="AF65" s="30">
        <v>0</v>
      </c>
      <c r="AG65" s="30">
        <v>0</v>
      </c>
    </row>
    <row r="66" spans="1:33" ht="47.25" x14ac:dyDescent="0.25">
      <c r="A66" s="23" t="s">
        <v>42</v>
      </c>
      <c r="B66" s="4" t="s">
        <v>91</v>
      </c>
      <c r="C66" s="16" t="s">
        <v>119</v>
      </c>
      <c r="D66" s="30">
        <f>+D67+D72</f>
        <v>0</v>
      </c>
      <c r="E66" s="30">
        <f t="shared" ref="E66:AC66" si="10">+E67+E72</f>
        <v>0</v>
      </c>
      <c r="F66" s="30">
        <f>+F67+F72</f>
        <v>0</v>
      </c>
      <c r="G66" s="30">
        <f t="shared" si="10"/>
        <v>0</v>
      </c>
      <c r="H66" s="30">
        <f t="shared" si="10"/>
        <v>0</v>
      </c>
      <c r="I66" s="30">
        <f t="shared" si="10"/>
        <v>0</v>
      </c>
      <c r="J66" s="30">
        <v>0</v>
      </c>
      <c r="K66" s="30">
        <v>0</v>
      </c>
      <c r="L66" s="30">
        <f t="shared" si="10"/>
        <v>2</v>
      </c>
      <c r="M66" s="30">
        <f t="shared" si="10"/>
        <v>0</v>
      </c>
      <c r="N66" s="30">
        <v>0</v>
      </c>
      <c r="O66" s="30">
        <v>0</v>
      </c>
      <c r="P66" s="30">
        <v>0</v>
      </c>
      <c r="Q66" s="30">
        <v>0</v>
      </c>
      <c r="R66" s="30">
        <f t="shared" si="10"/>
        <v>0</v>
      </c>
      <c r="S66" s="30">
        <f t="shared" si="10"/>
        <v>0</v>
      </c>
      <c r="T66" s="30">
        <f t="shared" si="10"/>
        <v>0</v>
      </c>
      <c r="U66" s="30">
        <f t="shared" si="10"/>
        <v>0</v>
      </c>
      <c r="V66" s="30">
        <f t="shared" si="10"/>
        <v>0</v>
      </c>
      <c r="W66" s="30">
        <f t="shared" si="10"/>
        <v>0</v>
      </c>
      <c r="X66" s="30">
        <f t="shared" si="10"/>
        <v>0</v>
      </c>
      <c r="Y66" s="30">
        <f t="shared" si="10"/>
        <v>0</v>
      </c>
      <c r="Z66" s="30">
        <f t="shared" si="10"/>
        <v>0</v>
      </c>
      <c r="AA66" s="30">
        <f t="shared" si="10"/>
        <v>0</v>
      </c>
      <c r="AB66" s="30">
        <f t="shared" si="10"/>
        <v>0</v>
      </c>
      <c r="AC66" s="30">
        <f t="shared" si="10"/>
        <v>0</v>
      </c>
      <c r="AD66" s="30">
        <f>+AD67+AD72</f>
        <v>19.920000000000002</v>
      </c>
      <c r="AE66" s="30">
        <f>+AE67+AE72</f>
        <v>5.1129999999999995</v>
      </c>
      <c r="AF66" s="30">
        <f>+AF67+AF72</f>
        <v>0</v>
      </c>
      <c r="AG66" s="30">
        <f>+AG67+AG72</f>
        <v>0</v>
      </c>
    </row>
    <row r="67" spans="1:33" ht="31.5" x14ac:dyDescent="0.25">
      <c r="A67" s="3" t="s">
        <v>55</v>
      </c>
      <c r="B67" s="4" t="s">
        <v>92</v>
      </c>
      <c r="C67" s="16" t="s">
        <v>119</v>
      </c>
      <c r="D67" s="30">
        <f>SUM(D68:D71)</f>
        <v>0</v>
      </c>
      <c r="E67" s="30">
        <f t="shared" ref="E67:AG67" si="11">SUM(E68:E71)</f>
        <v>0</v>
      </c>
      <c r="F67" s="30">
        <f t="shared" si="11"/>
        <v>0</v>
      </c>
      <c r="G67" s="30">
        <f t="shared" si="11"/>
        <v>0</v>
      </c>
      <c r="H67" s="30">
        <f t="shared" si="11"/>
        <v>0</v>
      </c>
      <c r="I67" s="30">
        <f t="shared" si="11"/>
        <v>0</v>
      </c>
      <c r="J67" s="30">
        <v>0</v>
      </c>
      <c r="K67" s="30">
        <v>0</v>
      </c>
      <c r="L67" s="30">
        <f t="shared" si="11"/>
        <v>2</v>
      </c>
      <c r="M67" s="30">
        <f t="shared" si="11"/>
        <v>0</v>
      </c>
      <c r="N67" s="30">
        <v>0</v>
      </c>
      <c r="O67" s="30">
        <v>0</v>
      </c>
      <c r="P67" s="30">
        <v>0</v>
      </c>
      <c r="Q67" s="30">
        <v>0</v>
      </c>
      <c r="R67" s="30">
        <f t="shared" si="11"/>
        <v>0</v>
      </c>
      <c r="S67" s="30">
        <f t="shared" si="11"/>
        <v>0</v>
      </c>
      <c r="T67" s="30">
        <f t="shared" si="11"/>
        <v>0</v>
      </c>
      <c r="U67" s="30">
        <f t="shared" si="11"/>
        <v>0</v>
      </c>
      <c r="V67" s="30">
        <f t="shared" si="11"/>
        <v>0</v>
      </c>
      <c r="W67" s="30">
        <f t="shared" si="11"/>
        <v>0</v>
      </c>
      <c r="X67" s="30">
        <f t="shared" si="11"/>
        <v>0</v>
      </c>
      <c r="Y67" s="30">
        <f t="shared" si="11"/>
        <v>0</v>
      </c>
      <c r="Z67" s="30">
        <f t="shared" si="11"/>
        <v>0</v>
      </c>
      <c r="AA67" s="30">
        <f t="shared" si="11"/>
        <v>0</v>
      </c>
      <c r="AB67" s="30">
        <f t="shared" si="11"/>
        <v>0</v>
      </c>
      <c r="AC67" s="30">
        <f t="shared" si="11"/>
        <v>0</v>
      </c>
      <c r="AD67" s="30">
        <f t="shared" si="11"/>
        <v>19.920000000000002</v>
      </c>
      <c r="AE67" s="30">
        <f t="shared" si="11"/>
        <v>5.1129999999999995</v>
      </c>
      <c r="AF67" s="30">
        <f t="shared" si="11"/>
        <v>0</v>
      </c>
      <c r="AG67" s="30">
        <f t="shared" si="11"/>
        <v>0</v>
      </c>
    </row>
    <row r="68" spans="1:33" ht="47.25" x14ac:dyDescent="0.25">
      <c r="A68" s="3" t="s">
        <v>154</v>
      </c>
      <c r="B68" s="4" t="s">
        <v>256</v>
      </c>
      <c r="C68" s="16" t="s">
        <v>234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7.32</v>
      </c>
      <c r="AE68" s="30">
        <v>0</v>
      </c>
      <c r="AF68" s="30">
        <v>0</v>
      </c>
      <c r="AG68" s="30">
        <v>0</v>
      </c>
    </row>
    <row r="69" spans="1:33" ht="94.5" x14ac:dyDescent="0.25">
      <c r="A69" s="3" t="s">
        <v>155</v>
      </c>
      <c r="B69" s="4" t="s">
        <v>117</v>
      </c>
      <c r="C69" s="16" t="s">
        <v>207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5.24</v>
      </c>
      <c r="AE69" s="30">
        <v>2.722</v>
      </c>
      <c r="AF69" s="30">
        <v>0</v>
      </c>
      <c r="AG69" s="30">
        <v>0</v>
      </c>
    </row>
    <row r="70" spans="1:33" ht="94.5" x14ac:dyDescent="0.25">
      <c r="A70" s="3" t="s">
        <v>231</v>
      </c>
      <c r="B70" s="4" t="s">
        <v>118</v>
      </c>
      <c r="C70" s="16" t="s">
        <v>208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2.4</v>
      </c>
      <c r="AE70" s="30">
        <v>2.391</v>
      </c>
      <c r="AF70" s="30">
        <v>0</v>
      </c>
      <c r="AG70" s="30">
        <v>0</v>
      </c>
    </row>
    <row r="71" spans="1:33" ht="63" x14ac:dyDescent="0.25">
      <c r="A71" s="3" t="s">
        <v>232</v>
      </c>
      <c r="B71" s="4" t="s">
        <v>110</v>
      </c>
      <c r="C71" s="16" t="s">
        <v>209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2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4.96</v>
      </c>
      <c r="AE71" s="30">
        <v>0</v>
      </c>
      <c r="AF71" s="30">
        <v>0</v>
      </c>
      <c r="AG71" s="30">
        <v>0</v>
      </c>
    </row>
    <row r="72" spans="1:33" ht="47.25" x14ac:dyDescent="0.25">
      <c r="A72" s="3" t="s">
        <v>56</v>
      </c>
      <c r="B72" s="4" t="s">
        <v>93</v>
      </c>
      <c r="C72" s="16" t="s">
        <v>119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</row>
    <row r="73" spans="1:33" ht="47.25" x14ac:dyDescent="0.25">
      <c r="A73" s="23" t="s">
        <v>190</v>
      </c>
      <c r="B73" s="4" t="s">
        <v>94</v>
      </c>
      <c r="C73" s="16" t="s">
        <v>119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</row>
    <row r="74" spans="1:33" ht="63" x14ac:dyDescent="0.25">
      <c r="A74" s="23" t="s">
        <v>43</v>
      </c>
      <c r="B74" s="4" t="s">
        <v>95</v>
      </c>
      <c r="C74" s="16" t="s">
        <v>119</v>
      </c>
      <c r="D74" s="30">
        <f>+D75+D78</f>
        <v>0</v>
      </c>
      <c r="E74" s="30">
        <f t="shared" ref="E74:AG74" si="12">+E75+E78</f>
        <v>0</v>
      </c>
      <c r="F74" s="30">
        <f>+F75+F78</f>
        <v>0</v>
      </c>
      <c r="G74" s="30">
        <f t="shared" si="12"/>
        <v>0</v>
      </c>
      <c r="H74" s="30">
        <f t="shared" si="12"/>
        <v>0</v>
      </c>
      <c r="I74" s="30">
        <f t="shared" si="12"/>
        <v>0</v>
      </c>
      <c r="J74" s="30">
        <v>0</v>
      </c>
      <c r="K74" s="30">
        <v>0</v>
      </c>
      <c r="L74" s="30">
        <f t="shared" si="12"/>
        <v>0</v>
      </c>
      <c r="M74" s="30">
        <f t="shared" si="12"/>
        <v>0</v>
      </c>
      <c r="N74" s="30">
        <v>0</v>
      </c>
      <c r="O74" s="30">
        <v>0</v>
      </c>
      <c r="P74" s="30">
        <v>0</v>
      </c>
      <c r="Q74" s="30">
        <v>0</v>
      </c>
      <c r="R74" s="30">
        <f t="shared" si="12"/>
        <v>0</v>
      </c>
      <c r="S74" s="30">
        <f t="shared" si="12"/>
        <v>0</v>
      </c>
      <c r="T74" s="30">
        <f t="shared" si="12"/>
        <v>0</v>
      </c>
      <c r="U74" s="30">
        <f t="shared" si="12"/>
        <v>0</v>
      </c>
      <c r="V74" s="30">
        <f t="shared" si="12"/>
        <v>0</v>
      </c>
      <c r="W74" s="30">
        <f t="shared" si="12"/>
        <v>0</v>
      </c>
      <c r="X74" s="30">
        <f t="shared" si="12"/>
        <v>0</v>
      </c>
      <c r="Y74" s="30">
        <f t="shared" si="12"/>
        <v>0</v>
      </c>
      <c r="Z74" s="30">
        <f t="shared" si="12"/>
        <v>0</v>
      </c>
      <c r="AA74" s="30">
        <f t="shared" si="12"/>
        <v>0</v>
      </c>
      <c r="AB74" s="30">
        <f t="shared" si="12"/>
        <v>5</v>
      </c>
      <c r="AC74" s="30">
        <f t="shared" si="12"/>
        <v>0</v>
      </c>
      <c r="AD74" s="30">
        <f t="shared" si="12"/>
        <v>7.6</v>
      </c>
      <c r="AE74" s="30">
        <f t="shared" si="12"/>
        <v>5.1050000000000004</v>
      </c>
      <c r="AF74" s="30">
        <f t="shared" si="12"/>
        <v>0</v>
      </c>
      <c r="AG74" s="30">
        <f t="shared" si="12"/>
        <v>0</v>
      </c>
    </row>
    <row r="75" spans="1:33" ht="31.5" x14ac:dyDescent="0.25">
      <c r="A75" s="3" t="s">
        <v>57</v>
      </c>
      <c r="B75" s="4" t="s">
        <v>96</v>
      </c>
      <c r="C75" s="16" t="s">
        <v>119</v>
      </c>
      <c r="D75" s="30">
        <f>SUM(D76:D77)</f>
        <v>0</v>
      </c>
      <c r="E75" s="30">
        <f t="shared" ref="E75:AG75" si="13">SUM(E76:E77)</f>
        <v>0</v>
      </c>
      <c r="F75" s="30">
        <f t="shared" si="13"/>
        <v>0</v>
      </c>
      <c r="G75" s="30">
        <f t="shared" si="13"/>
        <v>0</v>
      </c>
      <c r="H75" s="30">
        <f t="shared" si="13"/>
        <v>0</v>
      </c>
      <c r="I75" s="30">
        <f t="shared" si="13"/>
        <v>0</v>
      </c>
      <c r="J75" s="30">
        <v>0</v>
      </c>
      <c r="K75" s="30">
        <v>0</v>
      </c>
      <c r="L75" s="30">
        <f t="shared" si="13"/>
        <v>0</v>
      </c>
      <c r="M75" s="30">
        <f t="shared" si="13"/>
        <v>0</v>
      </c>
      <c r="N75" s="30">
        <v>0</v>
      </c>
      <c r="O75" s="30">
        <v>0</v>
      </c>
      <c r="P75" s="30">
        <v>0</v>
      </c>
      <c r="Q75" s="30">
        <v>0</v>
      </c>
      <c r="R75" s="30">
        <f t="shared" si="13"/>
        <v>0</v>
      </c>
      <c r="S75" s="30">
        <f t="shared" si="13"/>
        <v>0</v>
      </c>
      <c r="T75" s="30">
        <f t="shared" si="13"/>
        <v>0</v>
      </c>
      <c r="U75" s="30">
        <f t="shared" si="13"/>
        <v>0</v>
      </c>
      <c r="V75" s="30">
        <f t="shared" si="13"/>
        <v>0</v>
      </c>
      <c r="W75" s="30">
        <f t="shared" si="13"/>
        <v>0</v>
      </c>
      <c r="X75" s="30">
        <f t="shared" si="13"/>
        <v>0</v>
      </c>
      <c r="Y75" s="30">
        <f t="shared" si="13"/>
        <v>0</v>
      </c>
      <c r="Z75" s="30">
        <f t="shared" si="13"/>
        <v>0</v>
      </c>
      <c r="AA75" s="30">
        <f t="shared" si="13"/>
        <v>0</v>
      </c>
      <c r="AB75" s="30">
        <f t="shared" si="13"/>
        <v>0</v>
      </c>
      <c r="AC75" s="30">
        <f t="shared" si="13"/>
        <v>0</v>
      </c>
      <c r="AD75" s="30">
        <f t="shared" si="13"/>
        <v>4</v>
      </c>
      <c r="AE75" s="30">
        <f t="shared" si="13"/>
        <v>5.1050000000000004</v>
      </c>
      <c r="AF75" s="30">
        <f t="shared" si="13"/>
        <v>0</v>
      </c>
      <c r="AG75" s="30">
        <f t="shared" si="13"/>
        <v>0</v>
      </c>
    </row>
    <row r="76" spans="1:33" ht="54.75" customHeight="1" x14ac:dyDescent="0.25">
      <c r="A76" s="3" t="s">
        <v>156</v>
      </c>
      <c r="B76" s="4" t="s">
        <v>145</v>
      </c>
      <c r="C76" s="16" t="s">
        <v>210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2</v>
      </c>
      <c r="AE76" s="30">
        <v>5.1050000000000004</v>
      </c>
      <c r="AF76" s="30">
        <v>0</v>
      </c>
      <c r="AG76" s="30">
        <v>0</v>
      </c>
    </row>
    <row r="77" spans="1:33" ht="67.5" customHeight="1" x14ac:dyDescent="0.25">
      <c r="A77" s="3" t="s">
        <v>157</v>
      </c>
      <c r="B77" s="4" t="s">
        <v>111</v>
      </c>
      <c r="C77" s="16" t="s">
        <v>211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2</v>
      </c>
      <c r="AE77" s="30">
        <v>0</v>
      </c>
      <c r="AF77" s="30">
        <v>0</v>
      </c>
      <c r="AG77" s="30">
        <v>0</v>
      </c>
    </row>
    <row r="78" spans="1:33" ht="51.75" customHeight="1" x14ac:dyDescent="0.25">
      <c r="A78" s="3" t="s">
        <v>58</v>
      </c>
      <c r="B78" s="4" t="s">
        <v>97</v>
      </c>
      <c r="C78" s="16" t="s">
        <v>119</v>
      </c>
      <c r="D78" s="30">
        <f>SUM(D79:D81)</f>
        <v>0</v>
      </c>
      <c r="E78" s="30">
        <f t="shared" ref="E78:AG78" si="14">SUM(E79:E81)</f>
        <v>0</v>
      </c>
      <c r="F78" s="30">
        <f t="shared" si="14"/>
        <v>0</v>
      </c>
      <c r="G78" s="30">
        <f t="shared" si="14"/>
        <v>0</v>
      </c>
      <c r="H78" s="30">
        <f t="shared" si="14"/>
        <v>0</v>
      </c>
      <c r="I78" s="30">
        <f t="shared" si="14"/>
        <v>0</v>
      </c>
      <c r="J78" s="30">
        <v>0</v>
      </c>
      <c r="K78" s="30">
        <v>0</v>
      </c>
      <c r="L78" s="30">
        <f t="shared" si="14"/>
        <v>0</v>
      </c>
      <c r="M78" s="30">
        <f t="shared" si="14"/>
        <v>0</v>
      </c>
      <c r="N78" s="30">
        <v>0</v>
      </c>
      <c r="O78" s="30">
        <v>0</v>
      </c>
      <c r="P78" s="30">
        <v>0</v>
      </c>
      <c r="Q78" s="30">
        <v>0</v>
      </c>
      <c r="R78" s="30">
        <f t="shared" si="14"/>
        <v>0</v>
      </c>
      <c r="S78" s="30">
        <f t="shared" si="14"/>
        <v>0</v>
      </c>
      <c r="T78" s="30">
        <f t="shared" si="14"/>
        <v>0</v>
      </c>
      <c r="U78" s="30">
        <f t="shared" si="14"/>
        <v>0</v>
      </c>
      <c r="V78" s="30">
        <f t="shared" si="14"/>
        <v>0</v>
      </c>
      <c r="W78" s="30">
        <f t="shared" si="14"/>
        <v>0</v>
      </c>
      <c r="X78" s="30">
        <f t="shared" si="14"/>
        <v>0</v>
      </c>
      <c r="Y78" s="30">
        <f t="shared" si="14"/>
        <v>0</v>
      </c>
      <c r="Z78" s="30">
        <f t="shared" si="14"/>
        <v>0</v>
      </c>
      <c r="AA78" s="30">
        <f t="shared" si="14"/>
        <v>0</v>
      </c>
      <c r="AB78" s="30">
        <f t="shared" si="14"/>
        <v>5</v>
      </c>
      <c r="AC78" s="30">
        <f t="shared" si="14"/>
        <v>0</v>
      </c>
      <c r="AD78" s="30">
        <f t="shared" si="14"/>
        <v>3.6</v>
      </c>
      <c r="AE78" s="30">
        <f t="shared" si="14"/>
        <v>0</v>
      </c>
      <c r="AF78" s="30">
        <f t="shared" si="14"/>
        <v>0</v>
      </c>
      <c r="AG78" s="30">
        <f t="shared" si="14"/>
        <v>0</v>
      </c>
    </row>
    <row r="79" spans="1:33" ht="47.25" x14ac:dyDescent="0.25">
      <c r="A79" s="3" t="s">
        <v>158</v>
      </c>
      <c r="B79" s="4" t="s">
        <v>112</v>
      </c>
      <c r="C79" s="16" t="s">
        <v>212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3</v>
      </c>
      <c r="AE79" s="30">
        <v>0</v>
      </c>
      <c r="AF79" s="30">
        <v>0</v>
      </c>
      <c r="AG79" s="30">
        <v>0</v>
      </c>
    </row>
    <row r="80" spans="1:33" ht="53.25" customHeight="1" x14ac:dyDescent="0.25">
      <c r="A80" s="3" t="s">
        <v>159</v>
      </c>
      <c r="B80" s="4" t="s">
        <v>146</v>
      </c>
      <c r="C80" s="16" t="s">
        <v>229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0.6</v>
      </c>
      <c r="AE80" s="30">
        <v>0</v>
      </c>
      <c r="AF80" s="30">
        <v>0</v>
      </c>
      <c r="AG80" s="30">
        <v>0</v>
      </c>
    </row>
    <row r="81" spans="1:33" ht="78.75" x14ac:dyDescent="0.25">
      <c r="A81" s="3" t="s">
        <v>160</v>
      </c>
      <c r="B81" s="4" t="s">
        <v>113</v>
      </c>
      <c r="C81" s="16" t="s">
        <v>233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5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</row>
    <row r="82" spans="1:33" ht="78" customHeight="1" x14ac:dyDescent="0.25">
      <c r="A82" s="23" t="s">
        <v>98</v>
      </c>
      <c r="B82" s="4" t="s">
        <v>99</v>
      </c>
      <c r="C82" s="16" t="s">
        <v>119</v>
      </c>
      <c r="D82" s="30">
        <f t="shared" ref="D82:AG82" si="15">D83+D84</f>
        <v>0</v>
      </c>
      <c r="E82" s="30">
        <f t="shared" si="15"/>
        <v>0</v>
      </c>
      <c r="F82" s="30">
        <f t="shared" si="15"/>
        <v>0</v>
      </c>
      <c r="G82" s="30">
        <f t="shared" si="15"/>
        <v>0</v>
      </c>
      <c r="H82" s="30">
        <f t="shared" si="15"/>
        <v>0</v>
      </c>
      <c r="I82" s="30">
        <f t="shared" si="15"/>
        <v>0</v>
      </c>
      <c r="J82" s="30">
        <v>0</v>
      </c>
      <c r="K82" s="30">
        <v>0</v>
      </c>
      <c r="L82" s="30">
        <f t="shared" si="15"/>
        <v>0</v>
      </c>
      <c r="M82" s="30">
        <f t="shared" si="15"/>
        <v>0</v>
      </c>
      <c r="N82" s="30">
        <v>0</v>
      </c>
      <c r="O82" s="30">
        <v>0</v>
      </c>
      <c r="P82" s="30">
        <v>0</v>
      </c>
      <c r="Q82" s="30">
        <v>0</v>
      </c>
      <c r="R82" s="30">
        <f t="shared" si="15"/>
        <v>0</v>
      </c>
      <c r="S82" s="30">
        <f t="shared" si="15"/>
        <v>0</v>
      </c>
      <c r="T82" s="30">
        <f t="shared" si="15"/>
        <v>0</v>
      </c>
      <c r="U82" s="30">
        <f t="shared" si="15"/>
        <v>0</v>
      </c>
      <c r="V82" s="30">
        <f t="shared" si="15"/>
        <v>0</v>
      </c>
      <c r="W82" s="30">
        <f t="shared" si="15"/>
        <v>0</v>
      </c>
      <c r="X82" s="30">
        <f t="shared" si="15"/>
        <v>0</v>
      </c>
      <c r="Y82" s="30">
        <f t="shared" si="15"/>
        <v>0</v>
      </c>
      <c r="Z82" s="30">
        <f t="shared" si="15"/>
        <v>185.398</v>
      </c>
      <c r="AA82" s="30">
        <f t="shared" si="15"/>
        <v>0</v>
      </c>
      <c r="AB82" s="30">
        <f t="shared" si="15"/>
        <v>0</v>
      </c>
      <c r="AC82" s="30">
        <f t="shared" si="15"/>
        <v>0</v>
      </c>
      <c r="AD82" s="30">
        <f t="shared" si="15"/>
        <v>0</v>
      </c>
      <c r="AE82" s="30">
        <f t="shared" si="15"/>
        <v>0</v>
      </c>
      <c r="AF82" s="30">
        <f t="shared" si="15"/>
        <v>0</v>
      </c>
      <c r="AG82" s="30">
        <f t="shared" si="15"/>
        <v>0</v>
      </c>
    </row>
    <row r="83" spans="1:33" ht="78.75" x14ac:dyDescent="0.25">
      <c r="A83" s="3" t="s">
        <v>100</v>
      </c>
      <c r="B83" s="4" t="s">
        <v>101</v>
      </c>
      <c r="C83" s="16" t="s">
        <v>119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</row>
    <row r="84" spans="1:33" ht="78.75" x14ac:dyDescent="0.25">
      <c r="A84" s="23" t="s">
        <v>102</v>
      </c>
      <c r="B84" s="4" t="s">
        <v>103</v>
      </c>
      <c r="C84" s="16" t="s">
        <v>119</v>
      </c>
      <c r="D84" s="30">
        <f>SUM(D85:D89)</f>
        <v>0</v>
      </c>
      <c r="E84" s="30">
        <f t="shared" ref="E84:AG84" si="16">SUM(E85:E89)</f>
        <v>0</v>
      </c>
      <c r="F84" s="30">
        <f t="shared" si="16"/>
        <v>0</v>
      </c>
      <c r="G84" s="30">
        <f t="shared" si="16"/>
        <v>0</v>
      </c>
      <c r="H84" s="30">
        <f t="shared" si="16"/>
        <v>0</v>
      </c>
      <c r="I84" s="30">
        <f t="shared" si="16"/>
        <v>0</v>
      </c>
      <c r="J84" s="30">
        <v>0</v>
      </c>
      <c r="K84" s="30">
        <v>0</v>
      </c>
      <c r="L84" s="30">
        <f t="shared" si="16"/>
        <v>0</v>
      </c>
      <c r="M84" s="30">
        <f t="shared" si="16"/>
        <v>0</v>
      </c>
      <c r="N84" s="30">
        <v>0</v>
      </c>
      <c r="O84" s="30">
        <v>0</v>
      </c>
      <c r="P84" s="30">
        <v>0</v>
      </c>
      <c r="Q84" s="30">
        <v>0</v>
      </c>
      <c r="R84" s="30">
        <f t="shared" si="16"/>
        <v>0</v>
      </c>
      <c r="S84" s="30">
        <f t="shared" si="16"/>
        <v>0</v>
      </c>
      <c r="T84" s="30">
        <f t="shared" si="16"/>
        <v>0</v>
      </c>
      <c r="U84" s="30">
        <f t="shared" si="16"/>
        <v>0</v>
      </c>
      <c r="V84" s="30">
        <f t="shared" si="16"/>
        <v>0</v>
      </c>
      <c r="W84" s="30">
        <f t="shared" si="16"/>
        <v>0</v>
      </c>
      <c r="X84" s="30">
        <f t="shared" si="16"/>
        <v>0</v>
      </c>
      <c r="Y84" s="30">
        <f t="shared" si="16"/>
        <v>0</v>
      </c>
      <c r="Z84" s="30">
        <f t="shared" si="16"/>
        <v>185.398</v>
      </c>
      <c r="AA84" s="30">
        <f t="shared" si="16"/>
        <v>0</v>
      </c>
      <c r="AB84" s="30">
        <f t="shared" si="16"/>
        <v>0</v>
      </c>
      <c r="AC84" s="30">
        <f t="shared" si="16"/>
        <v>0</v>
      </c>
      <c r="AD84" s="30">
        <f t="shared" si="16"/>
        <v>0</v>
      </c>
      <c r="AE84" s="30">
        <f t="shared" si="16"/>
        <v>0</v>
      </c>
      <c r="AF84" s="30">
        <f t="shared" si="16"/>
        <v>0</v>
      </c>
      <c r="AG84" s="30">
        <f t="shared" si="16"/>
        <v>0</v>
      </c>
    </row>
    <row r="85" spans="1:33" ht="31.5" x14ac:dyDescent="0.25">
      <c r="A85" s="3" t="s">
        <v>161</v>
      </c>
      <c r="B85" s="4" t="s">
        <v>114</v>
      </c>
      <c r="C85" s="16" t="s">
        <v>213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</row>
    <row r="86" spans="1:33" ht="69" customHeight="1" x14ac:dyDescent="0.25">
      <c r="A86" s="3" t="s">
        <v>162</v>
      </c>
      <c r="B86" s="4" t="s">
        <v>115</v>
      </c>
      <c r="C86" s="16" t="s">
        <v>214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131.124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</row>
    <row r="87" spans="1:33" ht="65.25" customHeight="1" x14ac:dyDescent="0.25">
      <c r="A87" s="3" t="s">
        <v>163</v>
      </c>
      <c r="B87" s="4" t="s">
        <v>116</v>
      </c>
      <c r="C87" s="16" t="s">
        <v>215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40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</row>
    <row r="88" spans="1:33" ht="47.25" x14ac:dyDescent="0.25">
      <c r="A88" s="3" t="s">
        <v>164</v>
      </c>
      <c r="B88" s="4" t="s">
        <v>133</v>
      </c>
      <c r="C88" s="16" t="s">
        <v>216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</row>
    <row r="89" spans="1:33" ht="65.25" customHeight="1" x14ac:dyDescent="0.25">
      <c r="A89" s="3" t="s">
        <v>165</v>
      </c>
      <c r="B89" s="4" t="s">
        <v>147</v>
      </c>
      <c r="C89" s="16" t="s">
        <v>227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14.273999999999999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</row>
    <row r="90" spans="1:33" ht="47.25" x14ac:dyDescent="0.25">
      <c r="A90" s="23" t="s">
        <v>104</v>
      </c>
      <c r="B90" s="4" t="s">
        <v>105</v>
      </c>
      <c r="C90" s="16" t="s">
        <v>119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</row>
    <row r="91" spans="1:33" ht="47.25" x14ac:dyDescent="0.25">
      <c r="A91" s="23" t="s">
        <v>106</v>
      </c>
      <c r="B91" s="4" t="s">
        <v>107</v>
      </c>
      <c r="C91" s="16" t="s">
        <v>119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</row>
    <row r="92" spans="1:33" ht="31.5" x14ac:dyDescent="0.25">
      <c r="A92" s="23" t="s">
        <v>108</v>
      </c>
      <c r="B92" s="20" t="s">
        <v>109</v>
      </c>
      <c r="C92" s="28" t="s">
        <v>119</v>
      </c>
      <c r="D92" s="29">
        <f t="shared" ref="D92:AE92" si="17">SUM(D93:D109)</f>
        <v>0</v>
      </c>
      <c r="E92" s="29">
        <f t="shared" si="17"/>
        <v>0</v>
      </c>
      <c r="F92" s="29">
        <f t="shared" si="17"/>
        <v>0</v>
      </c>
      <c r="G92" s="29">
        <f t="shared" si="17"/>
        <v>0</v>
      </c>
      <c r="H92" s="29">
        <f t="shared" si="17"/>
        <v>0</v>
      </c>
      <c r="I92" s="29">
        <f t="shared" si="17"/>
        <v>0</v>
      </c>
      <c r="J92" s="29">
        <v>0</v>
      </c>
      <c r="K92" s="29">
        <v>0</v>
      </c>
      <c r="L92" s="29">
        <f t="shared" si="17"/>
        <v>0</v>
      </c>
      <c r="M92" s="29">
        <f t="shared" si="17"/>
        <v>0</v>
      </c>
      <c r="N92" s="29">
        <v>0</v>
      </c>
      <c r="O92" s="29">
        <v>0</v>
      </c>
      <c r="P92" s="29">
        <v>0</v>
      </c>
      <c r="Q92" s="29">
        <v>0</v>
      </c>
      <c r="R92" s="29">
        <f t="shared" si="17"/>
        <v>0</v>
      </c>
      <c r="S92" s="29">
        <f t="shared" si="17"/>
        <v>0</v>
      </c>
      <c r="T92" s="29">
        <f t="shared" si="17"/>
        <v>0</v>
      </c>
      <c r="U92" s="29">
        <f t="shared" si="17"/>
        <v>0</v>
      </c>
      <c r="V92" s="29">
        <f t="shared" si="17"/>
        <v>0</v>
      </c>
      <c r="W92" s="29">
        <f t="shared" si="17"/>
        <v>0</v>
      </c>
      <c r="X92" s="29">
        <f t="shared" si="17"/>
        <v>0</v>
      </c>
      <c r="Y92" s="29">
        <f t="shared" si="17"/>
        <v>0</v>
      </c>
      <c r="Z92" s="29">
        <f t="shared" si="17"/>
        <v>0</v>
      </c>
      <c r="AA92" s="29">
        <f t="shared" si="17"/>
        <v>0</v>
      </c>
      <c r="AB92" s="29">
        <f t="shared" si="17"/>
        <v>1.2</v>
      </c>
      <c r="AC92" s="29">
        <f t="shared" si="17"/>
        <v>1.0129999999999999</v>
      </c>
      <c r="AD92" s="29">
        <f t="shared" si="17"/>
        <v>10.444000000000001</v>
      </c>
      <c r="AE92" s="29">
        <f t="shared" si="17"/>
        <v>0.28100000000000003</v>
      </c>
      <c r="AF92" s="29">
        <f>SUM(AF93:AF109)</f>
        <v>17.708000000000002</v>
      </c>
      <c r="AG92" s="29">
        <f>SUM(AG93:AG109)</f>
        <v>20.813870640000001</v>
      </c>
    </row>
    <row r="93" spans="1:33" ht="87.75" customHeight="1" x14ac:dyDescent="0.25">
      <c r="A93" s="3" t="s">
        <v>166</v>
      </c>
      <c r="B93" s="4" t="s">
        <v>144</v>
      </c>
      <c r="C93" s="16" t="s">
        <v>217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10.444000000000001</v>
      </c>
      <c r="AE93" s="30">
        <v>0.28100000000000003</v>
      </c>
      <c r="AF93" s="30">
        <v>0</v>
      </c>
      <c r="AG93" s="30">
        <v>0</v>
      </c>
    </row>
    <row r="94" spans="1:33" ht="24.75" customHeight="1" x14ac:dyDescent="0.25">
      <c r="A94" s="3" t="s">
        <v>267</v>
      </c>
      <c r="B94" s="27" t="s">
        <v>238</v>
      </c>
      <c r="C94" s="16" t="s">
        <v>239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3.8279999999999998</v>
      </c>
      <c r="AG94" s="30">
        <v>3.83</v>
      </c>
    </row>
    <row r="95" spans="1:33" ht="24.75" customHeight="1" x14ac:dyDescent="0.25">
      <c r="A95" s="3" t="s">
        <v>268</v>
      </c>
      <c r="B95" s="27" t="s">
        <v>240</v>
      </c>
      <c r="C95" s="16" t="s">
        <v>241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10.050000000000001</v>
      </c>
      <c r="AG95" s="30">
        <v>10.88</v>
      </c>
    </row>
    <row r="96" spans="1:33" ht="24.75" customHeight="1" x14ac:dyDescent="0.25">
      <c r="A96" s="3" t="s">
        <v>269</v>
      </c>
      <c r="B96" s="27" t="s">
        <v>242</v>
      </c>
      <c r="C96" s="16" t="s">
        <v>243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1.1200000000000001</v>
      </c>
      <c r="AG96" s="30">
        <v>1.1200000000000001</v>
      </c>
    </row>
    <row r="97" spans="1:33" ht="47.25" x14ac:dyDescent="0.25">
      <c r="A97" s="3" t="s">
        <v>270</v>
      </c>
      <c r="B97" s="32" t="s">
        <v>247</v>
      </c>
      <c r="C97" s="17" t="s">
        <v>248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1.099</v>
      </c>
      <c r="AG97" s="30">
        <v>1.0980000000000001</v>
      </c>
    </row>
    <row r="98" spans="1:33" ht="47.25" x14ac:dyDescent="0.25">
      <c r="A98" s="3" t="s">
        <v>271</v>
      </c>
      <c r="B98" s="32" t="s">
        <v>249</v>
      </c>
      <c r="C98" s="17" t="s">
        <v>250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0.30099999999999999</v>
      </c>
      <c r="AG98" s="30">
        <v>1.29</v>
      </c>
    </row>
    <row r="99" spans="1:33" ht="115.5" customHeight="1" x14ac:dyDescent="0.25">
      <c r="A99" s="3" t="s">
        <v>167</v>
      </c>
      <c r="B99" s="37" t="s">
        <v>266</v>
      </c>
      <c r="C99" s="16" t="s">
        <v>218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0.25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</row>
    <row r="100" spans="1:33" ht="47.25" x14ac:dyDescent="0.25">
      <c r="A100" s="3" t="s">
        <v>168</v>
      </c>
      <c r="B100" s="33" t="s">
        <v>283</v>
      </c>
      <c r="C100" s="16" t="s">
        <v>219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0.95</v>
      </c>
      <c r="AC100" s="30">
        <v>1.0129999999999999</v>
      </c>
      <c r="AD100" s="30">
        <v>0</v>
      </c>
      <c r="AE100" s="30">
        <v>0</v>
      </c>
      <c r="AF100" s="30">
        <v>0</v>
      </c>
      <c r="AG100" s="30">
        <v>0</v>
      </c>
    </row>
    <row r="101" spans="1:33" ht="37.5" customHeight="1" x14ac:dyDescent="0.25">
      <c r="A101" s="3" t="s">
        <v>169</v>
      </c>
      <c r="B101" s="4" t="s">
        <v>257</v>
      </c>
      <c r="C101" s="16" t="s">
        <v>220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1.1000000000000001</v>
      </c>
      <c r="AG101" s="30">
        <v>1.1539999999999999</v>
      </c>
    </row>
    <row r="102" spans="1:33" ht="31.5" x14ac:dyDescent="0.25">
      <c r="A102" s="3" t="s">
        <v>170</v>
      </c>
      <c r="B102" s="4" t="s">
        <v>258</v>
      </c>
      <c r="C102" s="16" t="s">
        <v>221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</row>
    <row r="103" spans="1:33" ht="36" customHeight="1" x14ac:dyDescent="0.25">
      <c r="A103" s="3" t="s">
        <v>171</v>
      </c>
      <c r="B103" s="4" t="s">
        <v>259</v>
      </c>
      <c r="C103" s="16" t="s">
        <v>222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0.21</v>
      </c>
      <c r="AG103" s="30">
        <v>0</v>
      </c>
    </row>
    <row r="104" spans="1:33" ht="33.75" customHeight="1" x14ac:dyDescent="0.25">
      <c r="A104" s="3" t="s">
        <v>172</v>
      </c>
      <c r="B104" s="4" t="s">
        <v>260</v>
      </c>
      <c r="C104" s="16" t="s">
        <v>223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</row>
    <row r="105" spans="1:33" ht="30" customHeight="1" x14ac:dyDescent="0.25">
      <c r="A105" s="3" t="s">
        <v>173</v>
      </c>
      <c r="B105" s="4" t="s">
        <v>261</v>
      </c>
      <c r="C105" s="16" t="s">
        <v>235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0.54</v>
      </c>
    </row>
    <row r="106" spans="1:33" ht="47.25" x14ac:dyDescent="0.25">
      <c r="A106" s="3" t="s">
        <v>174</v>
      </c>
      <c r="B106" s="26" t="s">
        <v>262</v>
      </c>
      <c r="C106" s="16" t="s">
        <v>251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3.5999999999999997E-2</v>
      </c>
    </row>
    <row r="107" spans="1:33" ht="51" customHeight="1" x14ac:dyDescent="0.25">
      <c r="A107" s="3" t="s">
        <v>244</v>
      </c>
      <c r="B107" s="34" t="s">
        <v>263</v>
      </c>
      <c r="C107" s="35" t="s">
        <v>224</v>
      </c>
      <c r="D107" s="39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0.30499999999999999</v>
      </c>
    </row>
    <row r="108" spans="1:33" ht="22.5" customHeight="1" x14ac:dyDescent="0.25">
      <c r="A108" s="3" t="s">
        <v>245</v>
      </c>
      <c r="B108" s="26" t="s">
        <v>264</v>
      </c>
      <c r="C108" s="16" t="s">
        <v>225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0.13900000000000001</v>
      </c>
    </row>
    <row r="109" spans="1:33" ht="22.5" customHeight="1" x14ac:dyDescent="0.25">
      <c r="A109" s="3" t="s">
        <v>246</v>
      </c>
      <c r="B109" s="26" t="s">
        <v>265</v>
      </c>
      <c r="C109" s="16" t="s">
        <v>226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0.42187063999999996</v>
      </c>
    </row>
  </sheetData>
  <mergeCells count="36">
    <mergeCell ref="A8:AG8"/>
    <mergeCell ref="I2:L2"/>
    <mergeCell ref="M2:R2"/>
    <mergeCell ref="A4:AG4"/>
    <mergeCell ref="A5:AG5"/>
    <mergeCell ref="A7:AG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D17:E17"/>
    <mergeCell ref="F17:G17"/>
    <mergeCell ref="H17:I17"/>
    <mergeCell ref="L17:M17"/>
    <mergeCell ref="R17:S17"/>
    <mergeCell ref="J17:K17"/>
    <mergeCell ref="N17:O17"/>
    <mergeCell ref="P17:Q17"/>
    <mergeCell ref="AD17:AE17"/>
    <mergeCell ref="T17:U17"/>
    <mergeCell ref="V17:W17"/>
    <mergeCell ref="X17:Y17"/>
    <mergeCell ref="Z17:AA17"/>
    <mergeCell ref="AB17:AC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7 R67:AG67 R84:AG84 D84:I84 E67:I67 L84:M84 L67:M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2017-05-24T08:45:27Z</dcterms:modified>
</cp:coreProperties>
</file>